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81DDE0F0-8C31-4352-AF7D-7E8B42548B9F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AVRUNDA" sheetId="2" r:id="rId1"/>
    <sheet name="AVRUNDA Facit" sheetId="3" r:id="rId2"/>
    <sheet name="Avrundning" sheetId="4" r:id="rId3"/>
    <sheet name="Avrundning Facit" sheetId="5" r:id="rId4"/>
    <sheet name="RUNDA.UPP" sheetId="6" r:id="rId5"/>
    <sheet name="RUNDA.UPP Facit" sheetId="7" r:id="rId6"/>
    <sheet name="AVRUNDA m.m." sheetId="8" r:id="rId7"/>
    <sheet name="AVRUNDA m.m. Facit" sheetId="9" r:id="rId8"/>
  </sheets>
  <definedNames>
    <definedName name="_xlnm._FilterDatabase" localSheetId="6" hidden="1">'AVRUNDA m.m.'!$B$5:$D$62</definedName>
    <definedName name="_xlnm._FilterDatabase" localSheetId="7" hidden="1">'AVRUNDA m.m. Facit'!$B$5:$D$62</definedName>
    <definedName name="_xlnm._FilterDatabase" localSheetId="4" hidden="1">'RUNDA.UPP'!$A$4:$D$61</definedName>
    <definedName name="_xlnm._FilterDatabase" localSheetId="5" hidden="1">'RUNDA.UPP Facit'!$A$4:$D$61</definedName>
    <definedName name="Pålägg">'RUNDA.UPP Facit'!$D$2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9" l="1"/>
  <c r="C8" i="9"/>
  <c r="D8" i="9" s="1"/>
  <c r="C9" i="9"/>
  <c r="C10" i="9"/>
  <c r="C11" i="9"/>
  <c r="C12" i="9"/>
  <c r="C13" i="9"/>
  <c r="C14" i="9"/>
  <c r="C15" i="9"/>
  <c r="D15" i="9" s="1"/>
  <c r="C16" i="9"/>
  <c r="D16" i="9" s="1"/>
  <c r="J16" i="9" s="1"/>
  <c r="C17" i="9"/>
  <c r="D17" i="9" s="1"/>
  <c r="C18" i="9"/>
  <c r="D18" i="9" s="1"/>
  <c r="C19" i="9"/>
  <c r="D19" i="9" s="1"/>
  <c r="F19" i="9" s="1"/>
  <c r="C20" i="9"/>
  <c r="D20" i="9" s="1"/>
  <c r="C21" i="9"/>
  <c r="C22" i="9"/>
  <c r="D22" i="9" s="1"/>
  <c r="C23" i="9"/>
  <c r="C24" i="9"/>
  <c r="C25" i="9"/>
  <c r="C26" i="9"/>
  <c r="C27" i="9"/>
  <c r="C28" i="9"/>
  <c r="C29" i="9"/>
  <c r="D29" i="9" s="1"/>
  <c r="C30" i="9"/>
  <c r="D30" i="9" s="1"/>
  <c r="C31" i="9"/>
  <c r="D31" i="9" s="1"/>
  <c r="K31" i="9" s="1"/>
  <c r="C32" i="9"/>
  <c r="D32" i="9" s="1"/>
  <c r="C33" i="9"/>
  <c r="D33" i="9" s="1"/>
  <c r="F33" i="9" s="1"/>
  <c r="C34" i="9"/>
  <c r="D34" i="9" s="1"/>
  <c r="G34" i="9" s="1"/>
  <c r="C35" i="9"/>
  <c r="C36" i="9"/>
  <c r="D36" i="9" s="1"/>
  <c r="C37" i="9"/>
  <c r="C38" i="9"/>
  <c r="C39" i="9"/>
  <c r="C40" i="9"/>
  <c r="C41" i="9"/>
  <c r="C42" i="9"/>
  <c r="C43" i="9"/>
  <c r="D43" i="9" s="1"/>
  <c r="C44" i="9"/>
  <c r="D44" i="9" s="1"/>
  <c r="C45" i="9"/>
  <c r="D45" i="9" s="1"/>
  <c r="C46" i="9"/>
  <c r="D46" i="9" s="1"/>
  <c r="C47" i="9"/>
  <c r="D47" i="9" s="1"/>
  <c r="F47" i="9" s="1"/>
  <c r="C48" i="9"/>
  <c r="D48" i="9" s="1"/>
  <c r="G48" i="9" s="1"/>
  <c r="C49" i="9"/>
  <c r="C50" i="9"/>
  <c r="D50" i="9" s="1"/>
  <c r="C51" i="9"/>
  <c r="C52" i="9"/>
  <c r="C53" i="9"/>
  <c r="C54" i="9"/>
  <c r="C55" i="9"/>
  <c r="C56" i="9"/>
  <c r="C57" i="9"/>
  <c r="D57" i="9" s="1"/>
  <c r="C58" i="9"/>
  <c r="D58" i="9" s="1"/>
  <c r="C59" i="9"/>
  <c r="D59" i="9" s="1"/>
  <c r="C60" i="9"/>
  <c r="D60" i="9" s="1"/>
  <c r="C61" i="9"/>
  <c r="D61" i="9" s="1"/>
  <c r="F61" i="9" s="1"/>
  <c r="C62" i="9"/>
  <c r="D62" i="9" s="1"/>
  <c r="G62" i="9" s="1"/>
  <c r="C6" i="9"/>
  <c r="C7" i="8"/>
  <c r="C8" i="8"/>
  <c r="D8" i="8" s="1"/>
  <c r="C9" i="8"/>
  <c r="C10" i="8"/>
  <c r="C11" i="8"/>
  <c r="C12" i="8"/>
  <c r="C13" i="8"/>
  <c r="C14" i="8"/>
  <c r="C15" i="8"/>
  <c r="D15" i="8" s="1"/>
  <c r="C16" i="8"/>
  <c r="D16" i="8" s="1"/>
  <c r="C17" i="8"/>
  <c r="D17" i="8" s="1"/>
  <c r="C18" i="8"/>
  <c r="D18" i="8" s="1"/>
  <c r="C19" i="8"/>
  <c r="D19" i="8" s="1"/>
  <c r="C20" i="8"/>
  <c r="D20" i="8" s="1"/>
  <c r="C21" i="8"/>
  <c r="C22" i="8"/>
  <c r="D22" i="8" s="1"/>
  <c r="C23" i="8"/>
  <c r="C24" i="8"/>
  <c r="C25" i="8"/>
  <c r="C26" i="8"/>
  <c r="C27" i="8"/>
  <c r="C28" i="8"/>
  <c r="C29" i="8"/>
  <c r="D29" i="8" s="1"/>
  <c r="C30" i="8"/>
  <c r="D30" i="8" s="1"/>
  <c r="C31" i="8"/>
  <c r="D31" i="8" s="1"/>
  <c r="C32" i="8"/>
  <c r="D32" i="8" s="1"/>
  <c r="C33" i="8"/>
  <c r="D33" i="8" s="1"/>
  <c r="C34" i="8"/>
  <c r="D34" i="8" s="1"/>
  <c r="C35" i="8"/>
  <c r="C36" i="8"/>
  <c r="D36" i="8" s="1"/>
  <c r="C37" i="8"/>
  <c r="C38" i="8"/>
  <c r="C39" i="8"/>
  <c r="C40" i="8"/>
  <c r="C41" i="8"/>
  <c r="C42" i="8"/>
  <c r="C43" i="8"/>
  <c r="D43" i="8" s="1"/>
  <c r="C44" i="8"/>
  <c r="D44" i="8" s="1"/>
  <c r="C45" i="8"/>
  <c r="D45" i="8" s="1"/>
  <c r="C46" i="8"/>
  <c r="D46" i="8" s="1"/>
  <c r="C47" i="8"/>
  <c r="D47" i="8" s="1"/>
  <c r="C48" i="8"/>
  <c r="D48" i="8" s="1"/>
  <c r="C49" i="8"/>
  <c r="C50" i="8"/>
  <c r="D50" i="8" s="1"/>
  <c r="C51" i="8"/>
  <c r="C52" i="8"/>
  <c r="C53" i="8"/>
  <c r="C54" i="8"/>
  <c r="C55" i="8"/>
  <c r="C56" i="8"/>
  <c r="C57" i="8"/>
  <c r="D57" i="8" s="1"/>
  <c r="C58" i="8"/>
  <c r="D58" i="8" s="1"/>
  <c r="C59" i="8"/>
  <c r="D59" i="8" s="1"/>
  <c r="C60" i="8"/>
  <c r="D60" i="8" s="1"/>
  <c r="C61" i="8"/>
  <c r="D61" i="8" s="1"/>
  <c r="C62" i="8"/>
  <c r="D62" i="8" s="1"/>
  <c r="C6" i="8"/>
  <c r="D6" i="8" s="1"/>
  <c r="D56" i="9"/>
  <c r="F56" i="9" s="1"/>
  <c r="D55" i="9"/>
  <c r="G55" i="9" s="1"/>
  <c r="D54" i="9"/>
  <c r="F54" i="9" s="1"/>
  <c r="D53" i="9"/>
  <c r="D52" i="9"/>
  <c r="D51" i="9"/>
  <c r="D49" i="9"/>
  <c r="F49" i="9" s="1"/>
  <c r="D42" i="9"/>
  <c r="J42" i="9" s="1"/>
  <c r="D41" i="9"/>
  <c r="H41" i="9" s="1"/>
  <c r="D40" i="9"/>
  <c r="F40" i="9" s="1"/>
  <c r="D39" i="9"/>
  <c r="D38" i="9"/>
  <c r="K38" i="9" s="1"/>
  <c r="D37" i="9"/>
  <c r="D35" i="9"/>
  <c r="F35" i="9" s="1"/>
  <c r="D28" i="9"/>
  <c r="F28" i="9" s="1"/>
  <c r="D27" i="9"/>
  <c r="D26" i="9"/>
  <c r="F26" i="9" s="1"/>
  <c r="D25" i="9"/>
  <c r="D24" i="9"/>
  <c r="D23" i="9"/>
  <c r="D21" i="9"/>
  <c r="D14" i="9"/>
  <c r="D13" i="9"/>
  <c r="H13" i="9" s="1"/>
  <c r="D12" i="9"/>
  <c r="F12" i="9" s="1"/>
  <c r="D11" i="9"/>
  <c r="H11" i="9" s="1"/>
  <c r="D10" i="9"/>
  <c r="J10" i="9" s="1"/>
  <c r="D9" i="9"/>
  <c r="D7" i="9"/>
  <c r="H7" i="9" s="1"/>
  <c r="D6" i="9"/>
  <c r="D56" i="8"/>
  <c r="D55" i="8"/>
  <c r="D54" i="8"/>
  <c r="D53" i="8"/>
  <c r="D52" i="8"/>
  <c r="D51" i="8"/>
  <c r="D49" i="8"/>
  <c r="D42" i="8"/>
  <c r="D41" i="8"/>
  <c r="D40" i="8"/>
  <c r="D39" i="8"/>
  <c r="D38" i="8"/>
  <c r="D37" i="8"/>
  <c r="D35" i="8"/>
  <c r="D28" i="8"/>
  <c r="D27" i="8"/>
  <c r="D26" i="8"/>
  <c r="D25" i="8"/>
  <c r="D24" i="8"/>
  <c r="D23" i="8"/>
  <c r="D21" i="8"/>
  <c r="D14" i="8"/>
  <c r="D13" i="8"/>
  <c r="D12" i="8"/>
  <c r="D11" i="8"/>
  <c r="D10" i="8"/>
  <c r="D9" i="8"/>
  <c r="D7" i="8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C4" i="5"/>
  <c r="D4" i="5" s="1"/>
  <c r="C3" i="5"/>
  <c r="D3" i="5" s="1"/>
  <c r="C2" i="5"/>
  <c r="D2" i="5" s="1"/>
  <c r="C4" i="4"/>
  <c r="C3" i="4"/>
  <c r="C2" i="4"/>
  <c r="B11" i="3"/>
  <c r="B10" i="3"/>
  <c r="B9" i="3"/>
  <c r="B8" i="3"/>
  <c r="B7" i="3"/>
  <c r="B6" i="3"/>
  <c r="B5" i="3"/>
  <c r="B4" i="3"/>
  <c r="B3" i="3"/>
  <c r="B2" i="3"/>
  <c r="H2" i="2"/>
  <c r="F2" i="2"/>
  <c r="I19" i="9" l="1"/>
  <c r="J19" i="9"/>
  <c r="G56" i="9"/>
  <c r="I12" i="9"/>
  <c r="H12" i="9"/>
  <c r="F21" i="9"/>
  <c r="J21" i="9"/>
  <c r="I21" i="9"/>
  <c r="K21" i="9"/>
  <c r="F23" i="9"/>
  <c r="K23" i="9"/>
  <c r="J23" i="9"/>
  <c r="I14" i="9"/>
  <c r="H14" i="9"/>
  <c r="K19" i="9"/>
  <c r="G24" i="9"/>
  <c r="F24" i="9"/>
  <c r="H24" i="9"/>
  <c r="J24" i="9"/>
  <c r="K24" i="9"/>
  <c r="I24" i="9"/>
  <c r="G25" i="9"/>
  <c r="H25" i="9"/>
  <c r="F25" i="9"/>
  <c r="K25" i="9"/>
  <c r="J25" i="9"/>
  <c r="I25" i="9"/>
  <c r="I57" i="9"/>
  <c r="H57" i="9"/>
  <c r="G57" i="9"/>
  <c r="J57" i="9"/>
  <c r="K57" i="9"/>
  <c r="F57" i="9"/>
  <c r="J37" i="9"/>
  <c r="I37" i="9"/>
  <c r="H37" i="9"/>
  <c r="G37" i="9"/>
  <c r="K37" i="9"/>
  <c r="F37" i="9"/>
  <c r="I58" i="9"/>
  <c r="H58" i="9"/>
  <c r="G58" i="9"/>
  <c r="J58" i="9"/>
  <c r="K58" i="9"/>
  <c r="F58" i="9"/>
  <c r="K20" i="9"/>
  <c r="J20" i="9"/>
  <c r="F20" i="9"/>
  <c r="I20" i="9"/>
  <c r="H20" i="9"/>
  <c r="G20" i="9"/>
  <c r="K27" i="9"/>
  <c r="J27" i="9"/>
  <c r="G27" i="9"/>
  <c r="H27" i="9"/>
  <c r="F27" i="9"/>
  <c r="I27" i="9"/>
  <c r="K39" i="9"/>
  <c r="J39" i="9"/>
  <c r="F39" i="9"/>
  <c r="I39" i="9"/>
  <c r="H39" i="9"/>
  <c r="G39" i="9"/>
  <c r="I50" i="9"/>
  <c r="H50" i="9"/>
  <c r="G50" i="9"/>
  <c r="J50" i="9"/>
  <c r="K50" i="9"/>
  <c r="F50" i="9"/>
  <c r="I29" i="9"/>
  <c r="H29" i="9"/>
  <c r="G29" i="9"/>
  <c r="J29" i="9"/>
  <c r="K29" i="9"/>
  <c r="F29" i="9"/>
  <c r="I30" i="9"/>
  <c r="H30" i="9"/>
  <c r="J30" i="9"/>
  <c r="G30" i="9"/>
  <c r="K30" i="9"/>
  <c r="F30" i="9"/>
  <c r="I9" i="9"/>
  <c r="F9" i="9"/>
  <c r="G9" i="9"/>
  <c r="K9" i="9"/>
  <c r="J9" i="9"/>
  <c r="H9" i="9"/>
  <c r="K53" i="9"/>
  <c r="J53" i="9"/>
  <c r="I53" i="9"/>
  <c r="F53" i="9"/>
  <c r="H53" i="9"/>
  <c r="G53" i="9"/>
  <c r="G17" i="9"/>
  <c r="F17" i="9"/>
  <c r="H17" i="9"/>
  <c r="K17" i="9"/>
  <c r="J17" i="9"/>
  <c r="I17" i="9"/>
  <c r="K46" i="9"/>
  <c r="J46" i="9"/>
  <c r="F46" i="9"/>
  <c r="I46" i="9"/>
  <c r="H46" i="9"/>
  <c r="G46" i="9"/>
  <c r="I36" i="9"/>
  <c r="H36" i="9"/>
  <c r="G36" i="9"/>
  <c r="J36" i="9"/>
  <c r="K36" i="9"/>
  <c r="F36" i="9"/>
  <c r="I22" i="9"/>
  <c r="H22" i="9"/>
  <c r="J22" i="9"/>
  <c r="K22" i="9"/>
  <c r="G22" i="9"/>
  <c r="F22" i="9"/>
  <c r="K32" i="9"/>
  <c r="J32" i="9"/>
  <c r="I32" i="9"/>
  <c r="F32" i="9"/>
  <c r="H32" i="9"/>
  <c r="G32" i="9"/>
  <c r="I43" i="9"/>
  <c r="H43" i="9"/>
  <c r="G43" i="9"/>
  <c r="J43" i="9"/>
  <c r="K43" i="9"/>
  <c r="F43" i="9"/>
  <c r="H44" i="9"/>
  <c r="G44" i="9"/>
  <c r="J44" i="9"/>
  <c r="I44" i="9"/>
  <c r="K44" i="9"/>
  <c r="F44" i="9"/>
  <c r="K18" i="9"/>
  <c r="J18" i="9"/>
  <c r="I18" i="9"/>
  <c r="H18" i="9"/>
  <c r="G18" i="9"/>
  <c r="F18" i="9"/>
  <c r="K60" i="9"/>
  <c r="J60" i="9"/>
  <c r="I60" i="9"/>
  <c r="F60" i="9"/>
  <c r="H60" i="9"/>
  <c r="G60" i="9"/>
  <c r="I51" i="9"/>
  <c r="H51" i="9"/>
  <c r="G51" i="9"/>
  <c r="J51" i="9"/>
  <c r="K51" i="9"/>
  <c r="F51" i="9"/>
  <c r="I8" i="9"/>
  <c r="H8" i="9"/>
  <c r="J8" i="9"/>
  <c r="F8" i="9"/>
  <c r="K8" i="9"/>
  <c r="G8" i="9"/>
  <c r="K10" i="9"/>
  <c r="K12" i="9"/>
  <c r="K14" i="9"/>
  <c r="G19" i="9"/>
  <c r="G21" i="9"/>
  <c r="H23" i="9"/>
  <c r="H34" i="9"/>
  <c r="H48" i="9"/>
  <c r="H55" i="9"/>
  <c r="H62" i="9"/>
  <c r="H19" i="9"/>
  <c r="H21" i="9"/>
  <c r="I23" i="9"/>
  <c r="G7" i="9"/>
  <c r="I11" i="9"/>
  <c r="I13" i="9"/>
  <c r="I26" i="9"/>
  <c r="I28" i="9"/>
  <c r="H33" i="9"/>
  <c r="I35" i="9"/>
  <c r="H40" i="9"/>
  <c r="I42" i="9"/>
  <c r="H47" i="9"/>
  <c r="I49" i="9"/>
  <c r="H54" i="9"/>
  <c r="I56" i="9"/>
  <c r="H61" i="9"/>
  <c r="G33" i="9"/>
  <c r="J11" i="9"/>
  <c r="J26" i="9"/>
  <c r="J28" i="9"/>
  <c r="G45" i="9"/>
  <c r="F45" i="9"/>
  <c r="H45" i="9"/>
  <c r="I47" i="9"/>
  <c r="J49" i="9"/>
  <c r="G52" i="9"/>
  <c r="F52" i="9"/>
  <c r="H52" i="9"/>
  <c r="I54" i="9"/>
  <c r="J56" i="9"/>
  <c r="G59" i="9"/>
  <c r="F59" i="9"/>
  <c r="H59" i="9"/>
  <c r="I61" i="9"/>
  <c r="I7" i="9"/>
  <c r="K11" i="9"/>
  <c r="F16" i="9"/>
  <c r="K26" i="9"/>
  <c r="K28" i="9"/>
  <c r="I31" i="9"/>
  <c r="J33" i="9"/>
  <c r="K35" i="9"/>
  <c r="I38" i="9"/>
  <c r="J40" i="9"/>
  <c r="K42" i="9"/>
  <c r="I45" i="9"/>
  <c r="J47" i="9"/>
  <c r="K49" i="9"/>
  <c r="I52" i="9"/>
  <c r="J54" i="9"/>
  <c r="K56" i="9"/>
  <c r="I59" i="9"/>
  <c r="J61" i="9"/>
  <c r="J7" i="9"/>
  <c r="F14" i="9"/>
  <c r="G16" i="9"/>
  <c r="J31" i="9"/>
  <c r="K33" i="9"/>
  <c r="J38" i="9"/>
  <c r="K40" i="9"/>
  <c r="J45" i="9"/>
  <c r="K47" i="9"/>
  <c r="J52" i="9"/>
  <c r="K54" i="9"/>
  <c r="J59" i="9"/>
  <c r="K61" i="9"/>
  <c r="K7" i="9"/>
  <c r="G12" i="9"/>
  <c r="G14" i="9"/>
  <c r="H16" i="9"/>
  <c r="K45" i="9"/>
  <c r="K52" i="9"/>
  <c r="K59" i="9"/>
  <c r="I15" i="9"/>
  <c r="H15" i="9"/>
  <c r="J15" i="9"/>
  <c r="F13" i="9"/>
  <c r="G28" i="9"/>
  <c r="G35" i="9"/>
  <c r="G42" i="9"/>
  <c r="G49" i="9"/>
  <c r="F7" i="9"/>
  <c r="K15" i="9"/>
  <c r="H26" i="9"/>
  <c r="H28" i="9"/>
  <c r="H35" i="9"/>
  <c r="G40" i="9"/>
  <c r="H42" i="9"/>
  <c r="G47" i="9"/>
  <c r="H49" i="9"/>
  <c r="G54" i="9"/>
  <c r="H56" i="9"/>
  <c r="G61" i="9"/>
  <c r="G31" i="9"/>
  <c r="F31" i="9"/>
  <c r="H31" i="9"/>
  <c r="I33" i="9"/>
  <c r="J35" i="9"/>
  <c r="I16" i="9"/>
  <c r="K41" i="9"/>
  <c r="J41" i="9"/>
  <c r="I41" i="9"/>
  <c r="J12" i="9"/>
  <c r="J14" i="9"/>
  <c r="K16" i="9"/>
  <c r="G23" i="9"/>
  <c r="G41" i="9"/>
  <c r="K13" i="9"/>
  <c r="J13" i="9"/>
  <c r="F11" i="9"/>
  <c r="F15" i="9"/>
  <c r="F42" i="9"/>
  <c r="G11" i="9"/>
  <c r="G13" i="9"/>
  <c r="G15" i="9"/>
  <c r="G26" i="9"/>
  <c r="G38" i="9"/>
  <c r="F38" i="9"/>
  <c r="H38" i="9"/>
  <c r="I40" i="9"/>
  <c r="G10" i="9"/>
  <c r="F10" i="9"/>
  <c r="H10" i="9"/>
  <c r="K34" i="9"/>
  <c r="J34" i="9"/>
  <c r="I34" i="9"/>
  <c r="K48" i="9"/>
  <c r="J48" i="9"/>
  <c r="I48" i="9"/>
  <c r="K55" i="9"/>
  <c r="J55" i="9"/>
  <c r="I55" i="9"/>
  <c r="K62" i="9"/>
  <c r="J62" i="9"/>
  <c r="I62" i="9"/>
  <c r="I10" i="9"/>
  <c r="F34" i="9"/>
  <c r="F41" i="9"/>
  <c r="F48" i="9"/>
  <c r="F55" i="9"/>
  <c r="F62" i="9"/>
</calcChain>
</file>

<file path=xl/sharedStrings.xml><?xml version="1.0" encoding="utf-8"?>
<sst xmlns="http://schemas.openxmlformats.org/spreadsheetml/2006/main" count="554" uniqueCount="133">
  <si>
    <t>Pris</t>
  </si>
  <si>
    <t>Avrundat</t>
  </si>
  <si>
    <t>Använd följande funktioner:</t>
  </si>
  <si>
    <t>Läshänvisning</t>
  </si>
  <si>
    <t>=AVRUNDA.NEDÅT(A2;0) [ROUNDDOWN]</t>
  </si>
  <si>
    <t xml:space="preserve">Excelhandboken </t>
  </si>
  <si>
    <t>avsnitt</t>
  </si>
  <si>
    <t>=AVRUNDA.UPPÅT(A3;0) [ROUNDUP]</t>
  </si>
  <si>
    <t>=AVRUND.UPPÅT(A4;1) [ROUNDUP]</t>
  </si>
  <si>
    <t>=RUNDA.UPP(A5;0,1) [CEILING]</t>
  </si>
  <si>
    <t>=RUNDA.NED(A6;0,1) [FLOOR]</t>
  </si>
  <si>
    <t>=RUNDA.UPP(A7;5) [CEILING]</t>
  </si>
  <si>
    <t>=RUNDA.NED(A8;5)[FLOOR]</t>
  </si>
  <si>
    <t>=AVRUNDA(A9;0)  [ROUND]</t>
  </si>
  <si>
    <t>=AVRUNDA(A10;1) [ROUND]</t>
  </si>
  <si>
    <t>=AVKORTA(A11;1) [TRUNC]</t>
  </si>
  <si>
    <t>=AVRUNDA.NEDÅT(A2;0)</t>
  </si>
  <si>
    <t>=AVRUNDA.UPPÅT(A3;0)</t>
  </si>
  <si>
    <t>=AVRUND.UPPÅT(A4;1)</t>
  </si>
  <si>
    <t>=RUNDA.UPP(A5;0,1)</t>
  </si>
  <si>
    <t>=RUNDA.NED(A6;0,1)</t>
  </si>
  <si>
    <t>=RUNDA.UPP(A7;5)</t>
  </si>
  <si>
    <t>=RUNDA.NED(A8;5)</t>
  </si>
  <si>
    <t>=AVRUNDA(A9;0)</t>
  </si>
  <si>
    <t>=AVRUNDA(A10;1)</t>
  </si>
  <si>
    <t>=AVKORTA(A11;1)</t>
  </si>
  <si>
    <t>Pris/kg</t>
  </si>
  <si>
    <t>Köpt volym</t>
  </si>
  <si>
    <t>Pris utan avrundning</t>
  </si>
  <si>
    <t>Avrundat pris</t>
  </si>
  <si>
    <t>Pålägg</t>
  </si>
  <si>
    <t>Prislista</t>
  </si>
  <si>
    <t>Prod.nr</t>
  </si>
  <si>
    <t>Produkt</t>
  </si>
  <si>
    <t>Inköpspris</t>
  </si>
  <si>
    <t>Försäljningspris</t>
  </si>
  <si>
    <t>GI9000</t>
  </si>
  <si>
    <t>GPS</t>
  </si>
  <si>
    <t>AR8765</t>
  </si>
  <si>
    <t xml:space="preserve">Gångband </t>
  </si>
  <si>
    <t>AR8766</t>
  </si>
  <si>
    <t>AR8767</t>
  </si>
  <si>
    <t>AR8768</t>
  </si>
  <si>
    <t>AB2002</t>
  </si>
  <si>
    <t>Gångstavar</t>
  </si>
  <si>
    <t>PH23456</t>
  </si>
  <si>
    <t>Hörlurar</t>
  </si>
  <si>
    <t>AB0003</t>
  </si>
  <si>
    <t xml:space="preserve">Löparbyxa </t>
  </si>
  <si>
    <t>AB0013</t>
  </si>
  <si>
    <t>AK0013</t>
  </si>
  <si>
    <t>AS0003</t>
  </si>
  <si>
    <t>RO0003</t>
  </si>
  <si>
    <t>RO0013</t>
  </si>
  <si>
    <t>AB0006</t>
  </si>
  <si>
    <t xml:space="preserve">Löparjacka </t>
  </si>
  <si>
    <t>AB0016</t>
  </si>
  <si>
    <t>AK0016</t>
  </si>
  <si>
    <t>AS0006</t>
  </si>
  <si>
    <t>RO0006</t>
  </si>
  <si>
    <t>RO0016</t>
  </si>
  <si>
    <t>AB0001</t>
  </si>
  <si>
    <t xml:space="preserve">Löparsko </t>
  </si>
  <si>
    <t>AB0011</t>
  </si>
  <si>
    <t>AK0011</t>
  </si>
  <si>
    <t>AS0001</t>
  </si>
  <si>
    <t>RO0001</t>
  </si>
  <si>
    <t>RO0011</t>
  </si>
  <si>
    <t>AB0004</t>
  </si>
  <si>
    <t xml:space="preserve">Löparstrumpa </t>
  </si>
  <si>
    <t>AB0014</t>
  </si>
  <si>
    <t>AK0014</t>
  </si>
  <si>
    <t>AS0004</t>
  </si>
  <si>
    <t>RO0004</t>
  </si>
  <si>
    <t>RO0014</t>
  </si>
  <si>
    <t>AB0002</t>
  </si>
  <si>
    <t xml:space="preserve">Löpartröja </t>
  </si>
  <si>
    <t>AB0012</t>
  </si>
  <si>
    <t>AK0012</t>
  </si>
  <si>
    <t>AS0002</t>
  </si>
  <si>
    <t>RO0002</t>
  </si>
  <si>
    <t>RO0012</t>
  </si>
  <si>
    <t>SC1111</t>
  </si>
  <si>
    <t xml:space="preserve">Löpband </t>
  </si>
  <si>
    <t>SC1112</t>
  </si>
  <si>
    <t>SC1113</t>
  </si>
  <si>
    <t>SC1114</t>
  </si>
  <si>
    <t>AR0102</t>
  </si>
  <si>
    <t>Multitrainer</t>
  </si>
  <si>
    <t>AB2001</t>
  </si>
  <si>
    <t>Mössa</t>
  </si>
  <si>
    <t>GI23411</t>
  </si>
  <si>
    <t xml:space="preserve">Pulsmätare </t>
  </si>
  <si>
    <t>PA67545</t>
  </si>
  <si>
    <t>SC9090</t>
  </si>
  <si>
    <t>Roddmaskin</t>
  </si>
  <si>
    <t>RO38765</t>
  </si>
  <si>
    <t>Sensor</t>
  </si>
  <si>
    <t>AR0099</t>
  </si>
  <si>
    <t>Trappmaskin</t>
  </si>
  <si>
    <t>SC8767</t>
  </si>
  <si>
    <t xml:space="preserve">Träningscykel </t>
  </si>
  <si>
    <t>SC8768</t>
  </si>
  <si>
    <t>AB0005</t>
  </si>
  <si>
    <t xml:space="preserve">Underställ </t>
  </si>
  <si>
    <t>AB0015</t>
  </si>
  <si>
    <t>AK0015</t>
  </si>
  <si>
    <t>AS0005</t>
  </si>
  <si>
    <t>RO0005</t>
  </si>
  <si>
    <t>RO0015</t>
  </si>
  <si>
    <t>AK1011</t>
  </si>
  <si>
    <t>Vattenflaska</t>
  </si>
  <si>
    <t>AK1012</t>
  </si>
  <si>
    <t>=AVRUNDA.UPPÅT(E8+E8*$F$3;0)</t>
  </si>
  <si>
    <t>=AVRUNDA.UPPÅT(E8+E8*Pålägg;0)</t>
  </si>
  <si>
    <t>Produkter</t>
  </si>
  <si>
    <t>jämna 10-tal</t>
  </si>
  <si>
    <t>Signifikans 5</t>
  </si>
  <si>
    <t>Signifikans 6</t>
  </si>
  <si>
    <t>Signifikans 7</t>
  </si>
  <si>
    <t>Produktnummer</t>
  </si>
  <si>
    <t>AVRUNDA</t>
  </si>
  <si>
    <t>AVRUNDA.UPPÅT</t>
  </si>
  <si>
    <t>AVRUNDA.NEDÅT</t>
  </si>
  <si>
    <t>RUNDA.UPP</t>
  </si>
  <si>
    <t>RUNDA.NER</t>
  </si>
  <si>
    <t>=AVRUNDA(F6;-1)</t>
  </si>
  <si>
    <t>=AVRUNDA.UPPÅT(F6;-1)</t>
  </si>
  <si>
    <t>=AVRUNDA.NEDÅT(F6;-1)</t>
  </si>
  <si>
    <t>=RUNDA.UPP(F6;5)</t>
  </si>
  <si>
    <t>=RUNDA.NER(F6;6)</t>
  </si>
  <si>
    <t>=MAVRUNDA(F6;7)</t>
  </si>
  <si>
    <t>MAVRUNDA [MROUND]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</si>
</sst>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8"/>
      <color theme="3"/>
      <name val="Aptos"/>
      <family val="2"/>
      <scheme val="major"/>
    </font>
    <font>
      <b/>
      <sz val="14"/>
      <color theme="3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6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15" fillId="10" borderId="0" applyNumberFormat="0" applyBorder="0" applyAlignment="0" applyProtection="0"/>
    <xf numFmtId="0" fontId="13" fillId="11" borderId="3" applyNumberFormat="0" applyAlignment="0" applyProtection="0"/>
    <xf numFmtId="0" fontId="17" fillId="12" borderId="4" applyNumberFormat="0" applyAlignment="0" applyProtection="0"/>
    <xf numFmtId="0" fontId="14" fillId="0" borderId="5" applyNumberFormat="0" applyFill="0" applyAlignment="0" applyProtection="0"/>
    <xf numFmtId="0" fontId="3" fillId="13" borderId="6" applyNumberFormat="0" applyAlignment="0" applyProtection="0"/>
    <xf numFmtId="0" fontId="18" fillId="15" borderId="0" applyNumberFormat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quotePrefix="1" applyFont="1"/>
    <xf numFmtId="0" fontId="2" fillId="4" borderId="0" xfId="1"/>
    <xf numFmtId="0" fontId="3" fillId="7" borderId="0" xfId="5"/>
    <xf numFmtId="0" fontId="1" fillId="2" borderId="0" xfId="7"/>
    <xf numFmtId="2" fontId="1" fillId="3" borderId="0" xfId="6" applyNumberFormat="1"/>
    <xf numFmtId="0" fontId="1" fillId="3" borderId="0" xfId="6" quotePrefix="1"/>
    <xf numFmtId="0" fontId="1" fillId="3" borderId="0" xfId="6"/>
    <xf numFmtId="0" fontId="4" fillId="0" borderId="0" xfId="0" applyFont="1"/>
    <xf numFmtId="0" fontId="3" fillId="7" borderId="0" xfId="5" applyAlignment="1">
      <alignment vertical="top"/>
    </xf>
    <xf numFmtId="0" fontId="3" fillId="7" borderId="0" xfId="5" applyAlignment="1">
      <alignment vertical="top" wrapText="1"/>
    </xf>
    <xf numFmtId="2" fontId="1" fillId="0" borderId="0" xfId="7" applyNumberFormat="1" applyFill="1"/>
    <xf numFmtId="0" fontId="9" fillId="0" borderId="0" xfId="12" applyFont="1"/>
    <xf numFmtId="0" fontId="3" fillId="7" borderId="2" xfId="5" applyBorder="1"/>
    <xf numFmtId="9" fontId="4" fillId="6" borderId="0" xfId="3" applyNumberFormat="1" applyAlignment="1">
      <alignment horizontal="right"/>
    </xf>
    <xf numFmtId="9" fontId="1" fillId="2" borderId="0" xfId="7" applyNumberFormat="1"/>
    <xf numFmtId="0" fontId="3" fillId="7" borderId="1" xfId="5" applyBorder="1"/>
    <xf numFmtId="3" fontId="1" fillId="0" borderId="0" xfId="0" applyNumberFormat="1" applyFont="1"/>
    <xf numFmtId="3" fontId="4" fillId="6" borderId="0" xfId="3" applyNumberFormat="1" applyAlignment="1">
      <alignment horizontal="right"/>
    </xf>
    <xf numFmtId="3" fontId="9" fillId="0" borderId="0" xfId="12" applyNumberFormat="1" applyFont="1"/>
    <xf numFmtId="3" fontId="3" fillId="7" borderId="2" xfId="5" applyNumberFormat="1" applyBorder="1"/>
    <xf numFmtId="0" fontId="4" fillId="6" borderId="0" xfId="3"/>
    <xf numFmtId="3" fontId="1" fillId="3" borderId="0" xfId="6" applyNumberFormat="1"/>
    <xf numFmtId="3" fontId="1" fillId="3" borderId="0" xfId="6" quotePrefix="1" applyNumberFormat="1"/>
  </cellXfs>
  <cellStyles count="23">
    <cellStyle name="Anteckning" xfId="7" builtinId="10" customBuiltin="1"/>
    <cellStyle name="Beräkning" xfId="6" builtinId="22" customBuiltin="1"/>
    <cellStyle name="Bra" xfId="15" builtinId="26" customBuiltin="1"/>
    <cellStyle name="Dålig" xfId="16" builtinId="27" customBuiltin="1"/>
    <cellStyle name="Förklarande text" xfId="10" builtinId="53" customBuiltin="1"/>
    <cellStyle name="Indata" xfId="18" builtinId="20" customBuiltin="1"/>
    <cellStyle name="Kontrollcell" xfId="21" builtinId="23" customBuiltin="1"/>
    <cellStyle name="Länkad cell" xfId="20" builtinId="24" customBuiltin="1"/>
    <cellStyle name="Neutral" xfId="17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1 2" xfId="11" xr:uid="{7887174C-4560-42B7-BB6A-77A5937206D2}"/>
    <cellStyle name="Rubrik 2" xfId="3" builtinId="17" customBuiltin="1"/>
    <cellStyle name="Rubrik 3" xfId="4" builtinId="18" customBuiltin="1"/>
    <cellStyle name="Rubrik 3 2" xfId="13" xr:uid="{89E18236-8E91-4970-A0D6-53AE6DB10E42}"/>
    <cellStyle name="Rubrik 4" xfId="5" builtinId="19" customBuiltin="1"/>
    <cellStyle name="Rubrik 4 2" xfId="8" xr:uid="{AF940080-FFA6-4652-B057-C0A3E3FC0A6D}"/>
    <cellStyle name="Rubrik 4 3" xfId="12" xr:uid="{B8BE610A-57E9-498A-B1CB-355AFE8A4102}"/>
    <cellStyle name="Rubrik 5" xfId="14" xr:uid="{5CE3FDE5-8607-4835-9588-85B430DA38C7}"/>
    <cellStyle name="Summa" xfId="9" builtinId="25" customBuiltin="1"/>
    <cellStyle name="Utdata" xfId="19" builtinId="21" customBuiltin="1"/>
    <cellStyle name="Varningstext" xfId="2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en-GB/article/FLOOR-function-14bb497c-24f2-4e04-b327-b0b4de5a8886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support.office.com/en-GB/article/FLOOR-function-14bb497c-24f2-4e04-b327-b0b4de5a8886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https://support.office.com/sv-SE/article/MAVRUNDA-Funktionen-MAVRUNDA-c299c3b0-15a5-426d-aa4b-d2d5b3baf427" TargetMode="External"/><Relationship Id="rId1" Type="http://schemas.openxmlformats.org/officeDocument/2006/relationships/hyperlink" Target="https://support.office.com/en-GB/article/FLOOR-function-14bb497c-24f2-4e04-b327-b0b4de5a8886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114300</xdr:rowOff>
    </xdr:from>
    <xdr:to>
      <xdr:col>11</xdr:col>
      <xdr:colOff>200025</xdr:colOff>
      <xdr:row>7</xdr:row>
      <xdr:rowOff>38100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AB649DA-5E5A-4705-8A10-51AD6E34F60C}"/>
            </a:ext>
          </a:extLst>
        </xdr:cNvPr>
        <xdr:cNvSpPr txBox="1"/>
      </xdr:nvSpPr>
      <xdr:spPr>
        <a:xfrm>
          <a:off x="6225540" y="571500"/>
          <a:ext cx="5046345" cy="10668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 i="0"/>
            <a:t>Exempel på avrundning</a:t>
          </a:r>
        </a:p>
        <a:p>
          <a:endParaRPr lang="sv-SE" sz="14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Lägg  in avundningsfunktioner i kolumnen 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sv-SE" sz="1400" b="0" i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8</xdr:row>
      <xdr:rowOff>66675</xdr:rowOff>
    </xdr:to>
    <xdr:sp macro="" textlink="">
      <xdr:nvSpPr>
        <xdr:cNvPr id="2" name="AutoShape 1">
          <a:hlinkClick xmlns:r="http://schemas.openxmlformats.org/officeDocument/2006/relationships" r:id="rId1" tooltip="FLOOR function"/>
          <a:extLst>
            <a:ext uri="{FF2B5EF4-FFF2-40B4-BE49-F238E27FC236}">
              <a16:creationId xmlns:a16="http://schemas.microsoft.com/office/drawing/2014/main" id="{C651BF4A-4B46-48EA-B542-FC3400B058A9}"/>
            </a:ext>
          </a:extLst>
        </xdr:cNvPr>
        <xdr:cNvSpPr>
          <a:spLocks noChangeAspect="1" noChangeArrowheads="1"/>
        </xdr:cNvSpPr>
      </xdr:nvSpPr>
      <xdr:spPr bwMode="auto">
        <a:xfrm>
          <a:off x="6431280" y="16002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0</xdr:row>
      <xdr:rowOff>104775</xdr:rowOff>
    </xdr:from>
    <xdr:to>
      <xdr:col>11</xdr:col>
      <xdr:colOff>542925</xdr:colOff>
      <xdr:row>7</xdr:row>
      <xdr:rowOff>161925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9CEDC55-636E-489B-B875-0274DBF2E533}"/>
            </a:ext>
          </a:extLst>
        </xdr:cNvPr>
        <xdr:cNvSpPr txBox="1"/>
      </xdr:nvSpPr>
      <xdr:spPr>
        <a:xfrm>
          <a:off x="4823460" y="104775"/>
          <a:ext cx="4467225" cy="16573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 i="0"/>
            <a:t>Exempel på avrundning</a:t>
          </a:r>
        </a:p>
        <a:p>
          <a:endParaRPr lang="sv-SE" sz="1400" b="1" i="0"/>
        </a:p>
        <a:p>
          <a:r>
            <a:rPr lang="sv-SE" sz="1400" b="0" i="0"/>
            <a:t>1. Lägg  in avundning nedåtmed en decinal, på </a:t>
          </a:r>
          <a:r>
            <a:rPr lang="sv-SE" sz="1400" b="1" i="0"/>
            <a:t>Priset</a:t>
          </a:r>
          <a:r>
            <a:rPr lang="sv-SE" sz="1400" b="0" i="0"/>
            <a:t> i kolumnen </a:t>
          </a:r>
          <a:r>
            <a:rPr lang="sv-SE" sz="1400" b="1" i="0"/>
            <a:t>D.</a:t>
          </a:r>
        </a:p>
        <a:p>
          <a:endParaRPr lang="sv-SE" sz="14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Ändra på 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Pris/kg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kolumn 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se hur avrundningen fungerar.</a:t>
          </a:r>
          <a:endParaRPr lang="sv-SE" sz="1400" b="0" i="0"/>
        </a:p>
        <a:p>
          <a:endParaRPr lang="sv-SE" sz="1400" b="0" i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5</xdr:col>
      <xdr:colOff>304800</xdr:colOff>
      <xdr:row>1</xdr:row>
      <xdr:rowOff>66675</xdr:rowOff>
    </xdr:to>
    <xdr:sp macro="" textlink="">
      <xdr:nvSpPr>
        <xdr:cNvPr id="2" name="AutoShape 1">
          <a:hlinkClick xmlns:r="http://schemas.openxmlformats.org/officeDocument/2006/relationships" r:id="rId1" tooltip="FLOOR function"/>
          <a:extLst>
            <a:ext uri="{FF2B5EF4-FFF2-40B4-BE49-F238E27FC236}">
              <a16:creationId xmlns:a16="http://schemas.microsoft.com/office/drawing/2014/main" id="{73DAF237-0A8F-479C-80FF-00297CE27649}"/>
            </a:ext>
          </a:extLst>
        </xdr:cNvPr>
        <xdr:cNvSpPr>
          <a:spLocks noChangeAspect="1" noChangeArrowheads="1"/>
        </xdr:cNvSpPr>
      </xdr:nvSpPr>
      <xdr:spPr bwMode="auto">
        <a:xfrm>
          <a:off x="5090160" y="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30480</xdr:colOff>
      <xdr:row>0</xdr:row>
      <xdr:rowOff>78719</xdr:rowOff>
    </xdr:from>
    <xdr:to>
      <xdr:col>11</xdr:col>
      <xdr:colOff>774446</xdr:colOff>
      <xdr:row>11</xdr:row>
      <xdr:rowOff>140553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A463BDAE-58F7-C199-D5C3-D0A9486DB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20640" y="78719"/>
          <a:ext cx="5498846" cy="25764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0</xdr:row>
      <xdr:rowOff>152400</xdr:rowOff>
    </xdr:from>
    <xdr:to>
      <xdr:col>10</xdr:col>
      <xdr:colOff>238125</xdr:colOff>
      <xdr:row>12</xdr:row>
      <xdr:rowOff>106680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05CCB20-7BCA-4E92-863D-D788BADEE6E5}"/>
            </a:ext>
          </a:extLst>
        </xdr:cNvPr>
        <xdr:cNvSpPr txBox="1"/>
      </xdr:nvSpPr>
      <xdr:spPr>
        <a:xfrm>
          <a:off x="6115050" y="152400"/>
          <a:ext cx="4440555" cy="21717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0"/>
            <a:t>Räkna fram ett försäljningspris</a:t>
          </a:r>
          <a:r>
            <a:rPr lang="sv-SE" sz="1400" b="0" baseline="0"/>
            <a:t> för varje produkt. </a:t>
          </a:r>
        </a:p>
        <a:p>
          <a:endParaRPr lang="sv-SE" sz="1400" b="0" baseline="0"/>
        </a:p>
        <a:p>
          <a:r>
            <a:rPr lang="sv-SE" sz="1400" b="0" baseline="0"/>
            <a:t>Inköpspriset ska ökas med 75% och avrundas uppåt med noll decimaler.</a:t>
          </a:r>
        </a:p>
        <a:p>
          <a:endParaRPr lang="sv-SE" sz="1400" i="1" baseline="0"/>
        </a:p>
        <a:p>
          <a:r>
            <a:rPr lang="sv-SE" sz="1400" b="1" i="1" baseline="0"/>
            <a:t>Tips: </a:t>
          </a:r>
          <a:r>
            <a:rPr lang="sv-SE" sz="1400" i="1" baseline="0"/>
            <a:t>Namge cellen </a:t>
          </a:r>
          <a:r>
            <a:rPr lang="sv-SE" sz="1400" b="1" i="1" baseline="0"/>
            <a:t>F3 </a:t>
          </a:r>
          <a:r>
            <a:rPr lang="sv-SE" sz="1400" b="0" i="1" baseline="0"/>
            <a:t>till</a:t>
          </a:r>
          <a:r>
            <a:rPr lang="sv-SE" sz="1400" b="1" i="1" baseline="0"/>
            <a:t> Pålägg</a:t>
          </a:r>
          <a:r>
            <a:rPr lang="sv-SE" sz="1400" i="1" baseline="0"/>
            <a:t>.</a:t>
          </a:r>
        </a:p>
        <a:p>
          <a:endParaRPr lang="sv-SE" sz="1100" i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6</xdr:row>
      <xdr:rowOff>0</xdr:rowOff>
    </xdr:from>
    <xdr:to>
      <xdr:col>12</xdr:col>
      <xdr:colOff>304800</xdr:colOff>
      <xdr:row>7</xdr:row>
      <xdr:rowOff>68580</xdr:rowOff>
    </xdr:to>
    <xdr:sp macro="" textlink="">
      <xdr:nvSpPr>
        <xdr:cNvPr id="3" name="AutoShape 1">
          <a:hlinkClick xmlns:r="http://schemas.openxmlformats.org/officeDocument/2006/relationships" r:id="rId1" tooltip="FLOOR function"/>
          <a:extLst>
            <a:ext uri="{FF2B5EF4-FFF2-40B4-BE49-F238E27FC236}">
              <a16:creationId xmlns:a16="http://schemas.microsoft.com/office/drawing/2014/main" id="{4657947D-82A5-436F-BA23-44485CFDE5EF}"/>
            </a:ext>
          </a:extLst>
        </xdr:cNvPr>
        <xdr:cNvSpPr>
          <a:spLocks noChangeAspect="1" noChangeArrowheads="1"/>
        </xdr:cNvSpPr>
      </xdr:nvSpPr>
      <xdr:spPr bwMode="auto">
        <a:xfrm>
          <a:off x="15377160" y="112014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304800</xdr:colOff>
      <xdr:row>9</xdr:row>
      <xdr:rowOff>68580</xdr:rowOff>
    </xdr:to>
    <xdr:sp macro="" textlink="">
      <xdr:nvSpPr>
        <xdr:cNvPr id="4" name="AutoShape 1">
          <a:hlinkClick xmlns:r="http://schemas.openxmlformats.org/officeDocument/2006/relationships" r:id="rId2" tooltip="MAVRUNDA (Funktionen MAVRUNDA)"/>
          <a:extLst>
            <a:ext uri="{FF2B5EF4-FFF2-40B4-BE49-F238E27FC236}">
              <a16:creationId xmlns:a16="http://schemas.microsoft.com/office/drawing/2014/main" id="{B6E62257-59E0-4CD7-84E7-AAFD7B33A54A}"/>
            </a:ext>
          </a:extLst>
        </xdr:cNvPr>
        <xdr:cNvSpPr>
          <a:spLocks noChangeAspect="1" noChangeArrowheads="1"/>
        </xdr:cNvSpPr>
      </xdr:nvSpPr>
      <xdr:spPr bwMode="auto">
        <a:xfrm>
          <a:off x="15377160" y="148590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FCAA8-A77E-436B-BBBD-91D56F284B0D}">
  <sheetPr>
    <tabColor rgb="FF92D050"/>
  </sheetPr>
  <dimension ref="A1:H11"/>
  <sheetViews>
    <sheetView tabSelected="1" workbookViewId="0">
      <selection activeCell="B2" sqref="B2"/>
    </sheetView>
  </sheetViews>
  <sheetFormatPr defaultColWidth="8.6640625" defaultRowHeight="18" x14ac:dyDescent="0.35"/>
  <cols>
    <col min="1" max="1" width="9.5" style="2" customWidth="1"/>
    <col min="2" max="2" width="14.83203125" style="2" customWidth="1"/>
    <col min="3" max="3" width="50.9140625" style="2" customWidth="1"/>
    <col min="4" max="4" width="16.6640625" style="2" customWidth="1"/>
    <col min="5" max="5" width="21.1640625" style="2" customWidth="1"/>
    <col min="6" max="6" width="10" style="2" customWidth="1"/>
    <col min="7" max="16384" width="8.6640625" style="2"/>
  </cols>
  <sheetData>
    <row r="1" spans="1:8" ht="24" customHeight="1" x14ac:dyDescent="0.45">
      <c r="A1" s="5" t="s">
        <v>0</v>
      </c>
      <c r="B1" s="5" t="s">
        <v>1</v>
      </c>
      <c r="C1" s="5" t="s">
        <v>2</v>
      </c>
      <c r="E1" s="4" t="s">
        <v>3</v>
      </c>
    </row>
    <row r="2" spans="1:8" x14ac:dyDescent="0.35">
      <c r="A2" s="6">
        <v>4.9800000000000004</v>
      </c>
      <c r="B2" s="9"/>
      <c r="C2" s="3" t="s">
        <v>4</v>
      </c>
      <c r="E2" s="1" t="s">
        <v>5</v>
      </c>
      <c r="F2" s="10" t="str">
        <f ca="1">IFERROR("Kapitel "&amp;LEFT(RIGHT(CELL("filnamn",A1),LEN(CELL("filnamn",A1))-FIND("[",CELL("filnamn",A1))),1),"Kapitel "&amp;LEFT(RIGHT(CELL("filename",E1),LEN(CELL("filename",E1))-FIND("[",CELL("filename",E1))),1))</f>
        <v>Kapitel 4</v>
      </c>
      <c r="G2" s="1" t="s">
        <v>6</v>
      </c>
      <c r="H2" s="10" t="str">
        <f ca="1">IFERROR(RIGHT(CELL("filnamn",E1),LEN(CELL("filnamn",E1))-FIND("]",CELL("filnamn",E1))),RIGHT(CELL("filename",E1),LEN(CELL("filename",E1))-FIND("]",CELL("filename",E1))))</f>
        <v>AVRUNDA</v>
      </c>
    </row>
    <row r="3" spans="1:8" x14ac:dyDescent="0.35">
      <c r="A3" s="6">
        <v>4.13</v>
      </c>
      <c r="B3" s="8"/>
      <c r="C3" s="3" t="s">
        <v>7</v>
      </c>
    </row>
    <row r="4" spans="1:8" x14ac:dyDescent="0.35">
      <c r="A4" s="6">
        <v>4.13</v>
      </c>
      <c r="B4" s="8"/>
      <c r="C4" s="3" t="s">
        <v>8</v>
      </c>
    </row>
    <row r="5" spans="1:8" x14ac:dyDescent="0.35">
      <c r="A5" s="6">
        <v>4.5599999999999996</v>
      </c>
      <c r="B5" s="8"/>
      <c r="C5" s="3" t="s">
        <v>9</v>
      </c>
    </row>
    <row r="6" spans="1:8" x14ac:dyDescent="0.35">
      <c r="A6" s="6">
        <v>4.5599999999999996</v>
      </c>
      <c r="B6" s="8"/>
      <c r="C6" s="3" t="s">
        <v>10</v>
      </c>
    </row>
    <row r="7" spans="1:8" x14ac:dyDescent="0.35">
      <c r="A7" s="6">
        <v>11.56</v>
      </c>
      <c r="B7" s="8"/>
      <c r="C7" s="3" t="s">
        <v>11</v>
      </c>
    </row>
    <row r="8" spans="1:8" x14ac:dyDescent="0.35">
      <c r="A8" s="6">
        <v>29.56</v>
      </c>
      <c r="B8" s="8"/>
      <c r="C8" s="3" t="s">
        <v>12</v>
      </c>
    </row>
    <row r="9" spans="1:8" x14ac:dyDescent="0.35">
      <c r="A9" s="6">
        <v>4.5599999999999996</v>
      </c>
      <c r="B9" s="8"/>
      <c r="C9" s="3" t="s">
        <v>13</v>
      </c>
    </row>
    <row r="10" spans="1:8" x14ac:dyDescent="0.35">
      <c r="A10" s="6">
        <v>4.5599999999999996</v>
      </c>
      <c r="B10" s="8"/>
      <c r="C10" s="3" t="s">
        <v>14</v>
      </c>
    </row>
    <row r="11" spans="1:8" x14ac:dyDescent="0.35">
      <c r="A11" s="6">
        <v>4.5599999999999996</v>
      </c>
      <c r="B11" s="8"/>
      <c r="C11" s="3" t="s">
        <v>15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EB8B0-A05B-435F-AD82-A14FCE1A5269}">
  <sheetPr>
    <tabColor rgb="FFFF0000"/>
  </sheetPr>
  <dimension ref="A1:C11"/>
  <sheetViews>
    <sheetView workbookViewId="0">
      <selection activeCell="B2" sqref="B2"/>
    </sheetView>
  </sheetViews>
  <sheetFormatPr defaultColWidth="8.6640625" defaultRowHeight="18" x14ac:dyDescent="0.35"/>
  <cols>
    <col min="1" max="1" width="9.5" style="2" customWidth="1"/>
    <col min="2" max="2" width="14.83203125" style="2" customWidth="1"/>
    <col min="3" max="3" width="50.9140625" style="2" customWidth="1"/>
    <col min="4" max="16384" width="8.6640625" style="2"/>
  </cols>
  <sheetData>
    <row r="1" spans="1:3" ht="24" customHeight="1" x14ac:dyDescent="0.35">
      <c r="A1" s="5" t="s">
        <v>0</v>
      </c>
      <c r="B1" s="5" t="s">
        <v>1</v>
      </c>
      <c r="C1" s="5" t="s">
        <v>2</v>
      </c>
    </row>
    <row r="2" spans="1:3" x14ac:dyDescent="0.35">
      <c r="A2" s="6">
        <v>4.9800000000000004</v>
      </c>
      <c r="B2" s="7">
        <f>ROUNDDOWN(A2,1)</f>
        <v>4.9000000000000004</v>
      </c>
      <c r="C2" s="3" t="s">
        <v>16</v>
      </c>
    </row>
    <row r="3" spans="1:3" x14ac:dyDescent="0.35">
      <c r="A3" s="6">
        <v>4.13</v>
      </c>
      <c r="B3" s="8">
        <f>ROUNDUP(A3,0)</f>
        <v>5</v>
      </c>
      <c r="C3" s="3" t="s">
        <v>17</v>
      </c>
    </row>
    <row r="4" spans="1:3" x14ac:dyDescent="0.35">
      <c r="A4" s="6">
        <v>4.13</v>
      </c>
      <c r="B4" s="8">
        <f>ROUNDUP(A4,1)</f>
        <v>4.1999999999999993</v>
      </c>
      <c r="C4" s="3" t="s">
        <v>18</v>
      </c>
    </row>
    <row r="5" spans="1:3" x14ac:dyDescent="0.35">
      <c r="A5" s="6">
        <v>4.5599999999999996</v>
      </c>
      <c r="B5" s="8">
        <f>CEILING(A5,0.1)</f>
        <v>4.6000000000000005</v>
      </c>
      <c r="C5" s="3" t="s">
        <v>19</v>
      </c>
    </row>
    <row r="6" spans="1:3" x14ac:dyDescent="0.35">
      <c r="A6" s="6">
        <v>4.5599999999999996</v>
      </c>
      <c r="B6" s="8">
        <f>FLOOR(A6,0.1)</f>
        <v>4.5</v>
      </c>
      <c r="C6" s="3" t="s">
        <v>20</v>
      </c>
    </row>
    <row r="7" spans="1:3" x14ac:dyDescent="0.35">
      <c r="A7" s="6">
        <v>11.56</v>
      </c>
      <c r="B7" s="8">
        <f>CEILING(A7,5)</f>
        <v>15</v>
      </c>
      <c r="C7" s="3" t="s">
        <v>21</v>
      </c>
    </row>
    <row r="8" spans="1:3" x14ac:dyDescent="0.35">
      <c r="A8" s="6">
        <v>29.56</v>
      </c>
      <c r="B8" s="8">
        <f>FLOOR(A8,5)</f>
        <v>25</v>
      </c>
      <c r="C8" s="3" t="s">
        <v>22</v>
      </c>
    </row>
    <row r="9" spans="1:3" x14ac:dyDescent="0.35">
      <c r="A9" s="6">
        <v>4.5599999999999996</v>
      </c>
      <c r="B9" s="8">
        <f>ROUND(A9,0)</f>
        <v>5</v>
      </c>
      <c r="C9" s="3" t="s">
        <v>23</v>
      </c>
    </row>
    <row r="10" spans="1:3" x14ac:dyDescent="0.35">
      <c r="A10" s="6">
        <v>4.5599999999999996</v>
      </c>
      <c r="B10" s="8">
        <f>ROUND(A10,1)</f>
        <v>4.5999999999999996</v>
      </c>
      <c r="C10" s="3" t="s">
        <v>24</v>
      </c>
    </row>
    <row r="11" spans="1:3" x14ac:dyDescent="0.35">
      <c r="A11" s="6">
        <v>4.5599999999999996</v>
      </c>
      <c r="B11" s="8">
        <f>TRUNC(A11,1)</f>
        <v>4.5</v>
      </c>
      <c r="C11" s="3" t="s">
        <v>25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5E38A-0F5D-4AF2-BC27-6142116247BB}">
  <sheetPr>
    <tabColor rgb="FF92D050"/>
  </sheetPr>
  <dimension ref="A1:D4"/>
  <sheetViews>
    <sheetView workbookViewId="0">
      <selection activeCell="D2" sqref="D2"/>
    </sheetView>
  </sheetViews>
  <sheetFormatPr defaultColWidth="8.6640625" defaultRowHeight="18" x14ac:dyDescent="0.35"/>
  <cols>
    <col min="1" max="1" width="9.1640625" style="2" customWidth="1"/>
    <col min="2" max="2" width="13.9140625" style="2" customWidth="1"/>
    <col min="3" max="3" width="24.83203125" style="2" customWidth="1"/>
    <col min="4" max="4" width="16.6640625" style="2" customWidth="1"/>
    <col min="5" max="16384" width="8.6640625" style="2"/>
  </cols>
  <sheetData>
    <row r="1" spans="1:4" x14ac:dyDescent="0.35">
      <c r="A1" s="11" t="s">
        <v>26</v>
      </c>
      <c r="B1" s="11" t="s">
        <v>27</v>
      </c>
      <c r="C1" s="12" t="s">
        <v>28</v>
      </c>
      <c r="D1" s="11" t="s">
        <v>29</v>
      </c>
    </row>
    <row r="2" spans="1:4" x14ac:dyDescent="0.35">
      <c r="A2" s="13">
        <v>69.5</v>
      </c>
      <c r="B2" s="2">
        <v>130</v>
      </c>
      <c r="C2" s="6">
        <f>A2/1000*B2</f>
        <v>9.0350000000000001</v>
      </c>
      <c r="D2" s="7"/>
    </row>
    <row r="3" spans="1:4" x14ac:dyDescent="0.35">
      <c r="A3" s="13">
        <v>98.9</v>
      </c>
      <c r="B3" s="2">
        <v>230</v>
      </c>
      <c r="C3" s="6">
        <f>A3/1000*B3</f>
        <v>22.747</v>
      </c>
      <c r="D3" s="7"/>
    </row>
    <row r="4" spans="1:4" x14ac:dyDescent="0.35">
      <c r="A4" s="13">
        <v>67</v>
      </c>
      <c r="B4" s="2">
        <v>420</v>
      </c>
      <c r="C4" s="6">
        <f>A4/1000*B4</f>
        <v>28.14</v>
      </c>
      <c r="D4" s="7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0F62F-1300-4A2F-8BF5-420DA75C0CDF}">
  <sheetPr>
    <tabColor rgb="FFFF0000"/>
  </sheetPr>
  <dimension ref="A1:D4"/>
  <sheetViews>
    <sheetView workbookViewId="0">
      <selection activeCell="D2" sqref="D2"/>
    </sheetView>
  </sheetViews>
  <sheetFormatPr defaultColWidth="8.6640625" defaultRowHeight="18" x14ac:dyDescent="0.35"/>
  <cols>
    <col min="1" max="1" width="9.1640625" style="2" customWidth="1"/>
    <col min="2" max="2" width="13.9140625" style="2" customWidth="1"/>
    <col min="3" max="3" width="24.83203125" style="2" customWidth="1"/>
    <col min="4" max="4" width="16.6640625" style="2" customWidth="1"/>
    <col min="5" max="16384" width="8.6640625" style="2"/>
  </cols>
  <sheetData>
    <row r="1" spans="1:4" x14ac:dyDescent="0.35">
      <c r="A1" s="11" t="s">
        <v>26</v>
      </c>
      <c r="B1" s="11" t="s">
        <v>27</v>
      </c>
      <c r="C1" s="12" t="s">
        <v>28</v>
      </c>
      <c r="D1" s="11" t="s">
        <v>29</v>
      </c>
    </row>
    <row r="2" spans="1:4" x14ac:dyDescent="0.35">
      <c r="A2" s="13">
        <v>69.5</v>
      </c>
      <c r="B2" s="2">
        <v>130</v>
      </c>
      <c r="C2" s="6">
        <f>A2/1000*B2</f>
        <v>9.0350000000000001</v>
      </c>
      <c r="D2" s="7">
        <f>ROUNDDOWN(C2,1)</f>
        <v>9</v>
      </c>
    </row>
    <row r="3" spans="1:4" x14ac:dyDescent="0.35">
      <c r="A3" s="13">
        <v>98.9</v>
      </c>
      <c r="B3" s="2">
        <v>230</v>
      </c>
      <c r="C3" s="6">
        <f>A3/1000*B3</f>
        <v>22.747</v>
      </c>
      <c r="D3" s="7">
        <f>ROUNDDOWN(C3,1)</f>
        <v>22.7</v>
      </c>
    </row>
    <row r="4" spans="1:4" x14ac:dyDescent="0.35">
      <c r="A4" s="13">
        <v>67</v>
      </c>
      <c r="B4" s="2">
        <v>420</v>
      </c>
      <c r="C4" s="6">
        <f>A4/1000*B4</f>
        <v>28.14</v>
      </c>
      <c r="D4" s="7">
        <f>ROUNDDOWN(C4,1)</f>
        <v>28.1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0B1B1-C144-4325-9AD3-83BD256415A8}">
  <sheetPr>
    <tabColor rgb="FF92D050"/>
  </sheetPr>
  <dimension ref="A2:D62"/>
  <sheetViews>
    <sheetView workbookViewId="0">
      <selection activeCell="D5" sqref="D5"/>
    </sheetView>
  </sheetViews>
  <sheetFormatPr defaultRowHeight="18" x14ac:dyDescent="0.35"/>
  <cols>
    <col min="1" max="1" width="10.9140625" style="1" customWidth="1"/>
    <col min="2" max="2" width="15.83203125" style="1" customWidth="1"/>
    <col min="3" max="3" width="14.25" style="19" customWidth="1"/>
    <col min="4" max="4" width="20.33203125" style="1" customWidth="1"/>
    <col min="5" max="5" width="8.6640625" style="1"/>
    <col min="6" max="6" width="11.33203125" style="1" customWidth="1"/>
    <col min="7" max="7" width="8.6640625" style="1"/>
    <col min="8" max="8" width="9.9140625" style="1" customWidth="1"/>
    <col min="9" max="10" width="16.6640625" style="1" customWidth="1"/>
    <col min="11" max="11" width="11.6640625" style="1" customWidth="1"/>
    <col min="12" max="12" width="11.5" style="1" customWidth="1"/>
    <col min="13" max="13" width="11.83203125" style="1" customWidth="1"/>
    <col min="14" max="16384" width="8.6640625" style="1"/>
  </cols>
  <sheetData>
    <row r="2" spans="1:4" ht="18.600000000000001" thickBot="1" x14ac:dyDescent="0.4">
      <c r="A2" s="18" t="s">
        <v>31</v>
      </c>
      <c r="B2" s="18"/>
      <c r="C2" s="20" t="s">
        <v>30</v>
      </c>
      <c r="D2" s="17">
        <v>0.75</v>
      </c>
    </row>
    <row r="3" spans="1:4" s="14" customFormat="1" ht="18.600000000000001" thickTop="1" x14ac:dyDescent="0.35">
      <c r="C3" s="21"/>
    </row>
    <row r="4" spans="1:4" ht="18.600000000000001" thickBot="1" x14ac:dyDescent="0.4">
      <c r="A4" s="15" t="s">
        <v>32</v>
      </c>
      <c r="B4" s="15" t="s">
        <v>33</v>
      </c>
      <c r="C4" s="22" t="s">
        <v>34</v>
      </c>
      <c r="D4" s="15" t="s">
        <v>35</v>
      </c>
    </row>
    <row r="5" spans="1:4" x14ac:dyDescent="0.35">
      <c r="A5" s="1" t="s">
        <v>36</v>
      </c>
      <c r="B5" s="1" t="s">
        <v>37</v>
      </c>
      <c r="C5" s="19">
        <v>600</v>
      </c>
      <c r="D5" s="9"/>
    </row>
    <row r="6" spans="1:4" x14ac:dyDescent="0.35">
      <c r="A6" s="1" t="s">
        <v>38</v>
      </c>
      <c r="B6" s="1" t="s">
        <v>39</v>
      </c>
      <c r="C6" s="19">
        <v>900</v>
      </c>
      <c r="D6" s="9"/>
    </row>
    <row r="7" spans="1:4" x14ac:dyDescent="0.35">
      <c r="A7" s="1" t="s">
        <v>40</v>
      </c>
      <c r="B7" s="1" t="s">
        <v>39</v>
      </c>
      <c r="C7" s="19">
        <v>3100</v>
      </c>
      <c r="D7" s="9"/>
    </row>
    <row r="8" spans="1:4" x14ac:dyDescent="0.35">
      <c r="A8" s="1" t="s">
        <v>41</v>
      </c>
      <c r="B8" s="1" t="s">
        <v>39</v>
      </c>
      <c r="C8" s="19">
        <v>1100</v>
      </c>
      <c r="D8" s="9"/>
    </row>
    <row r="9" spans="1:4" x14ac:dyDescent="0.35">
      <c r="A9" s="1" t="s">
        <v>42</v>
      </c>
      <c r="B9" s="1" t="s">
        <v>39</v>
      </c>
      <c r="C9" s="19">
        <v>1700</v>
      </c>
      <c r="D9" s="9"/>
    </row>
    <row r="10" spans="1:4" x14ac:dyDescent="0.35">
      <c r="A10" s="1" t="s">
        <v>43</v>
      </c>
      <c r="B10" s="1" t="s">
        <v>44</v>
      </c>
      <c r="C10" s="19">
        <v>440</v>
      </c>
      <c r="D10" s="9"/>
    </row>
    <row r="11" spans="1:4" x14ac:dyDescent="0.35">
      <c r="A11" s="1" t="s">
        <v>45</v>
      </c>
      <c r="B11" s="1" t="s">
        <v>46</v>
      </c>
      <c r="C11" s="19">
        <v>30</v>
      </c>
      <c r="D11" s="9"/>
    </row>
    <row r="12" spans="1:4" x14ac:dyDescent="0.35">
      <c r="A12" s="1" t="s">
        <v>47</v>
      </c>
      <c r="B12" s="1" t="s">
        <v>48</v>
      </c>
      <c r="C12" s="19">
        <v>150</v>
      </c>
      <c r="D12" s="9"/>
    </row>
    <row r="13" spans="1:4" x14ac:dyDescent="0.35">
      <c r="A13" s="1" t="s">
        <v>49</v>
      </c>
      <c r="B13" s="1" t="s">
        <v>48</v>
      </c>
      <c r="C13" s="19">
        <v>150</v>
      </c>
      <c r="D13" s="9"/>
    </row>
    <row r="14" spans="1:4" x14ac:dyDescent="0.35">
      <c r="A14" s="1" t="s">
        <v>50</v>
      </c>
      <c r="B14" s="1" t="s">
        <v>48</v>
      </c>
      <c r="C14" s="19">
        <v>300</v>
      </c>
      <c r="D14" s="9"/>
    </row>
    <row r="15" spans="1:4" x14ac:dyDescent="0.35">
      <c r="A15" s="1" t="s">
        <v>51</v>
      </c>
      <c r="B15" s="1" t="s">
        <v>48</v>
      </c>
      <c r="C15" s="19">
        <v>150</v>
      </c>
      <c r="D15" s="9"/>
    </row>
    <row r="16" spans="1:4" x14ac:dyDescent="0.35">
      <c r="A16" s="1" t="s">
        <v>52</v>
      </c>
      <c r="B16" s="1" t="s">
        <v>48</v>
      </c>
      <c r="C16" s="19">
        <v>150</v>
      </c>
      <c r="D16" s="9"/>
    </row>
    <row r="17" spans="1:4" x14ac:dyDescent="0.35">
      <c r="A17" s="1" t="s">
        <v>53</v>
      </c>
      <c r="B17" s="1" t="s">
        <v>48</v>
      </c>
      <c r="C17" s="19">
        <v>300</v>
      </c>
      <c r="D17" s="9"/>
    </row>
    <row r="18" spans="1:4" x14ac:dyDescent="0.35">
      <c r="A18" s="1" t="s">
        <v>54</v>
      </c>
      <c r="B18" s="1" t="s">
        <v>55</v>
      </c>
      <c r="C18" s="19">
        <v>250</v>
      </c>
      <c r="D18" s="9"/>
    </row>
    <row r="19" spans="1:4" x14ac:dyDescent="0.35">
      <c r="A19" s="1" t="s">
        <v>56</v>
      </c>
      <c r="B19" s="1" t="s">
        <v>55</v>
      </c>
      <c r="C19" s="19">
        <v>350</v>
      </c>
      <c r="D19" s="9"/>
    </row>
    <row r="20" spans="1:4" x14ac:dyDescent="0.35">
      <c r="A20" s="1" t="s">
        <v>57</v>
      </c>
      <c r="B20" s="1" t="s">
        <v>55</v>
      </c>
      <c r="C20" s="19">
        <v>250</v>
      </c>
      <c r="D20" s="9"/>
    </row>
    <row r="21" spans="1:4" x14ac:dyDescent="0.35">
      <c r="A21" s="1" t="s">
        <v>58</v>
      </c>
      <c r="B21" s="1" t="s">
        <v>55</v>
      </c>
      <c r="C21" s="19">
        <v>300</v>
      </c>
      <c r="D21" s="9"/>
    </row>
    <row r="22" spans="1:4" x14ac:dyDescent="0.35">
      <c r="A22" s="1" t="s">
        <v>59</v>
      </c>
      <c r="B22" s="1" t="s">
        <v>55</v>
      </c>
      <c r="C22" s="19">
        <v>250</v>
      </c>
      <c r="D22" s="9"/>
    </row>
    <row r="23" spans="1:4" x14ac:dyDescent="0.35">
      <c r="A23" s="1" t="s">
        <v>60</v>
      </c>
      <c r="B23" s="1" t="s">
        <v>55</v>
      </c>
      <c r="C23" s="19">
        <v>300</v>
      </c>
      <c r="D23" s="9"/>
    </row>
    <row r="24" spans="1:4" x14ac:dyDescent="0.35">
      <c r="A24" s="1" t="s">
        <v>61</v>
      </c>
      <c r="B24" s="1" t="s">
        <v>62</v>
      </c>
      <c r="C24" s="19">
        <v>450</v>
      </c>
      <c r="D24" s="9"/>
    </row>
    <row r="25" spans="1:4" x14ac:dyDescent="0.35">
      <c r="A25" s="1" t="s">
        <v>63</v>
      </c>
      <c r="B25" s="1" t="s">
        <v>62</v>
      </c>
      <c r="C25" s="19">
        <v>450</v>
      </c>
      <c r="D25" s="9"/>
    </row>
    <row r="26" spans="1:4" x14ac:dyDescent="0.35">
      <c r="A26" s="1" t="s">
        <v>64</v>
      </c>
      <c r="B26" s="1" t="s">
        <v>62</v>
      </c>
      <c r="C26" s="19">
        <v>400</v>
      </c>
      <c r="D26" s="9"/>
    </row>
    <row r="27" spans="1:4" x14ac:dyDescent="0.35">
      <c r="A27" s="1" t="s">
        <v>65</v>
      </c>
      <c r="B27" s="1" t="s">
        <v>62</v>
      </c>
      <c r="C27" s="19">
        <v>500</v>
      </c>
      <c r="D27" s="9"/>
    </row>
    <row r="28" spans="1:4" x14ac:dyDescent="0.35">
      <c r="A28" s="1" t="s">
        <v>66</v>
      </c>
      <c r="B28" s="1" t="s">
        <v>62</v>
      </c>
      <c r="C28" s="19">
        <v>500</v>
      </c>
      <c r="D28" s="9"/>
    </row>
    <row r="29" spans="1:4" x14ac:dyDescent="0.35">
      <c r="A29" s="1" t="s">
        <v>67</v>
      </c>
      <c r="B29" s="1" t="s">
        <v>62</v>
      </c>
      <c r="C29" s="19">
        <v>400</v>
      </c>
      <c r="D29" s="9"/>
    </row>
    <row r="30" spans="1:4" x14ac:dyDescent="0.35">
      <c r="A30" s="1" t="s">
        <v>68</v>
      </c>
      <c r="B30" s="1" t="s">
        <v>69</v>
      </c>
      <c r="C30" s="19">
        <v>40</v>
      </c>
      <c r="D30" s="9"/>
    </row>
    <row r="31" spans="1:4" x14ac:dyDescent="0.35">
      <c r="A31" s="1" t="s">
        <v>70</v>
      </c>
      <c r="B31" s="1" t="s">
        <v>69</v>
      </c>
      <c r="C31" s="19">
        <v>25</v>
      </c>
      <c r="D31" s="9"/>
    </row>
    <row r="32" spans="1:4" x14ac:dyDescent="0.35">
      <c r="A32" s="1" t="s">
        <v>71</v>
      </c>
      <c r="B32" s="1" t="s">
        <v>69</v>
      </c>
      <c r="C32" s="19">
        <v>50</v>
      </c>
      <c r="D32" s="9"/>
    </row>
    <row r="33" spans="1:4" x14ac:dyDescent="0.35">
      <c r="A33" s="1" t="s">
        <v>72</v>
      </c>
      <c r="B33" s="1" t="s">
        <v>69</v>
      </c>
      <c r="C33" s="19">
        <v>35</v>
      </c>
      <c r="D33" s="9"/>
    </row>
    <row r="34" spans="1:4" x14ac:dyDescent="0.35">
      <c r="A34" s="1" t="s">
        <v>73</v>
      </c>
      <c r="B34" s="1" t="s">
        <v>69</v>
      </c>
      <c r="C34" s="19">
        <v>40</v>
      </c>
      <c r="D34" s="9"/>
    </row>
    <row r="35" spans="1:4" x14ac:dyDescent="0.35">
      <c r="A35" s="1" t="s">
        <v>74</v>
      </c>
      <c r="B35" s="1" t="s">
        <v>69</v>
      </c>
      <c r="C35" s="19">
        <v>50</v>
      </c>
      <c r="D35" s="9"/>
    </row>
    <row r="36" spans="1:4" x14ac:dyDescent="0.35">
      <c r="A36" s="1" t="s">
        <v>75</v>
      </c>
      <c r="B36" s="1" t="s">
        <v>76</v>
      </c>
      <c r="C36" s="19">
        <v>85</v>
      </c>
      <c r="D36" s="9"/>
    </row>
    <row r="37" spans="1:4" x14ac:dyDescent="0.35">
      <c r="A37" s="1" t="s">
        <v>77</v>
      </c>
      <c r="B37" s="1" t="s">
        <v>76</v>
      </c>
      <c r="C37" s="19">
        <v>95</v>
      </c>
      <c r="D37" s="9"/>
    </row>
    <row r="38" spans="1:4" x14ac:dyDescent="0.35">
      <c r="A38" s="1" t="s">
        <v>78</v>
      </c>
      <c r="B38" s="1" t="s">
        <v>76</v>
      </c>
      <c r="C38" s="19">
        <v>85</v>
      </c>
      <c r="D38" s="9"/>
    </row>
    <row r="39" spans="1:4" x14ac:dyDescent="0.35">
      <c r="A39" s="1" t="s">
        <v>79</v>
      </c>
      <c r="B39" s="1" t="s">
        <v>76</v>
      </c>
      <c r="C39" s="19">
        <v>105</v>
      </c>
      <c r="D39" s="9"/>
    </row>
    <row r="40" spans="1:4" x14ac:dyDescent="0.35">
      <c r="A40" s="1" t="s">
        <v>80</v>
      </c>
      <c r="B40" s="1" t="s">
        <v>76</v>
      </c>
      <c r="C40" s="19">
        <v>85</v>
      </c>
      <c r="D40" s="9"/>
    </row>
    <row r="41" spans="1:4" x14ac:dyDescent="0.35">
      <c r="A41" s="1" t="s">
        <v>81</v>
      </c>
      <c r="B41" s="1" t="s">
        <v>76</v>
      </c>
      <c r="C41" s="19">
        <v>100</v>
      </c>
      <c r="D41" s="9"/>
    </row>
    <row r="42" spans="1:4" x14ac:dyDescent="0.35">
      <c r="A42" s="1" t="s">
        <v>82</v>
      </c>
      <c r="B42" s="1" t="s">
        <v>83</v>
      </c>
      <c r="C42" s="19">
        <v>6850</v>
      </c>
      <c r="D42" s="9"/>
    </row>
    <row r="43" spans="1:4" x14ac:dyDescent="0.35">
      <c r="A43" s="1" t="s">
        <v>84</v>
      </c>
      <c r="B43" s="1" t="s">
        <v>83</v>
      </c>
      <c r="C43" s="19">
        <v>8750</v>
      </c>
      <c r="D43" s="9"/>
    </row>
    <row r="44" spans="1:4" x14ac:dyDescent="0.35">
      <c r="A44" s="1" t="s">
        <v>85</v>
      </c>
      <c r="B44" s="1" t="s">
        <v>83</v>
      </c>
      <c r="C44" s="19">
        <v>6300</v>
      </c>
      <c r="D44" s="9"/>
    </row>
    <row r="45" spans="1:4" x14ac:dyDescent="0.35">
      <c r="A45" s="1" t="s">
        <v>86</v>
      </c>
      <c r="B45" s="1" t="s">
        <v>83</v>
      </c>
      <c r="C45" s="19">
        <v>8300</v>
      </c>
      <c r="D45" s="9"/>
    </row>
    <row r="46" spans="1:4" x14ac:dyDescent="0.35">
      <c r="A46" s="1" t="s">
        <v>87</v>
      </c>
      <c r="B46" s="1" t="s">
        <v>88</v>
      </c>
      <c r="C46" s="19">
        <v>2000</v>
      </c>
      <c r="D46" s="9"/>
    </row>
    <row r="47" spans="1:4" x14ac:dyDescent="0.35">
      <c r="A47" s="1" t="s">
        <v>89</v>
      </c>
      <c r="B47" s="1" t="s">
        <v>90</v>
      </c>
      <c r="C47" s="19">
        <v>60</v>
      </c>
      <c r="D47" s="9"/>
    </row>
    <row r="48" spans="1:4" x14ac:dyDescent="0.35">
      <c r="A48" s="1" t="s">
        <v>91</v>
      </c>
      <c r="B48" s="1" t="s">
        <v>92</v>
      </c>
      <c r="C48" s="19">
        <v>200</v>
      </c>
      <c r="D48" s="9"/>
    </row>
    <row r="49" spans="1:4" x14ac:dyDescent="0.35">
      <c r="A49" s="1" t="s">
        <v>93</v>
      </c>
      <c r="B49" s="1" t="s">
        <v>92</v>
      </c>
      <c r="C49" s="19">
        <v>250</v>
      </c>
      <c r="D49" s="9"/>
    </row>
    <row r="50" spans="1:4" x14ac:dyDescent="0.35">
      <c r="A50" s="1" t="s">
        <v>94</v>
      </c>
      <c r="B50" s="1" t="s">
        <v>95</v>
      </c>
      <c r="C50" s="19">
        <v>2200</v>
      </c>
      <c r="D50" s="9"/>
    </row>
    <row r="51" spans="1:4" x14ac:dyDescent="0.35">
      <c r="A51" s="1" t="s">
        <v>96</v>
      </c>
      <c r="B51" s="1" t="s">
        <v>97</v>
      </c>
      <c r="C51" s="19">
        <v>300</v>
      </c>
      <c r="D51" s="9"/>
    </row>
    <row r="52" spans="1:4" x14ac:dyDescent="0.35">
      <c r="A52" s="1" t="s">
        <v>98</v>
      </c>
      <c r="B52" s="1" t="s">
        <v>99</v>
      </c>
      <c r="C52" s="19">
        <v>800</v>
      </c>
      <c r="D52" s="9"/>
    </row>
    <row r="53" spans="1:4" x14ac:dyDescent="0.35">
      <c r="A53" s="1" t="s">
        <v>100</v>
      </c>
      <c r="B53" s="1" t="s">
        <v>101</v>
      </c>
      <c r="C53" s="19">
        <v>1500</v>
      </c>
      <c r="D53" s="9"/>
    </row>
    <row r="54" spans="1:4" x14ac:dyDescent="0.35">
      <c r="A54" s="1" t="s">
        <v>102</v>
      </c>
      <c r="B54" s="1" t="s">
        <v>101</v>
      </c>
      <c r="C54" s="19">
        <v>1800</v>
      </c>
      <c r="D54" s="9"/>
    </row>
    <row r="55" spans="1:4" x14ac:dyDescent="0.35">
      <c r="A55" s="1" t="s">
        <v>103</v>
      </c>
      <c r="B55" s="1" t="s">
        <v>104</v>
      </c>
      <c r="C55" s="19">
        <v>130</v>
      </c>
      <c r="D55" s="9"/>
    </row>
    <row r="56" spans="1:4" x14ac:dyDescent="0.35">
      <c r="A56" s="1" t="s">
        <v>105</v>
      </c>
      <c r="B56" s="1" t="s">
        <v>104</v>
      </c>
      <c r="C56" s="19">
        <v>150</v>
      </c>
      <c r="D56" s="9"/>
    </row>
    <row r="57" spans="1:4" x14ac:dyDescent="0.35">
      <c r="A57" s="1" t="s">
        <v>106</v>
      </c>
      <c r="B57" s="1" t="s">
        <v>104</v>
      </c>
      <c r="C57" s="19">
        <v>230</v>
      </c>
      <c r="D57" s="9"/>
    </row>
    <row r="58" spans="1:4" x14ac:dyDescent="0.35">
      <c r="A58" s="1" t="s">
        <v>107</v>
      </c>
      <c r="B58" s="1" t="s">
        <v>104</v>
      </c>
      <c r="C58" s="19">
        <v>200</v>
      </c>
      <c r="D58" s="9"/>
    </row>
    <row r="59" spans="1:4" x14ac:dyDescent="0.35">
      <c r="A59" s="1" t="s">
        <v>108</v>
      </c>
      <c r="B59" s="1" t="s">
        <v>104</v>
      </c>
      <c r="C59" s="19">
        <v>180</v>
      </c>
      <c r="D59" s="9"/>
    </row>
    <row r="60" spans="1:4" x14ac:dyDescent="0.35">
      <c r="A60" s="1" t="s">
        <v>109</v>
      </c>
      <c r="B60" s="1" t="s">
        <v>104</v>
      </c>
      <c r="C60" s="19">
        <v>210</v>
      </c>
      <c r="D60" s="9"/>
    </row>
    <row r="61" spans="1:4" x14ac:dyDescent="0.35">
      <c r="A61" s="1" t="s">
        <v>110</v>
      </c>
      <c r="B61" s="1" t="s">
        <v>111</v>
      </c>
      <c r="C61" s="19">
        <v>20</v>
      </c>
      <c r="D61" s="9"/>
    </row>
    <row r="62" spans="1:4" x14ac:dyDescent="0.35">
      <c r="A62" s="1" t="s">
        <v>112</v>
      </c>
      <c r="B62" s="1" t="s">
        <v>111</v>
      </c>
      <c r="C62" s="19">
        <v>40</v>
      </c>
      <c r="D62" s="9"/>
    </row>
  </sheetData>
  <autoFilter ref="A4:D61" xr:uid="{00000000-0009-0000-0000-000002000000}">
    <sortState xmlns:xlrd2="http://schemas.microsoft.com/office/spreadsheetml/2017/richdata2" ref="A6:D62">
      <sortCondition ref="B8"/>
    </sortState>
  </autoFilter>
  <pageMargins left="0.7" right="0.7" top="0.75" bottom="0.75" header="0.3" footer="0.3"/>
  <pageSetup paperSize="9"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C8FC0-D140-4022-A2E6-F693A16C6702}">
  <sheetPr>
    <tabColor rgb="FFFF0000"/>
  </sheetPr>
  <dimension ref="A2:E62"/>
  <sheetViews>
    <sheetView workbookViewId="0">
      <selection activeCell="D5" sqref="D5"/>
    </sheetView>
  </sheetViews>
  <sheetFormatPr defaultRowHeight="18" x14ac:dyDescent="0.35"/>
  <cols>
    <col min="1" max="1" width="10.9140625" style="1" customWidth="1"/>
    <col min="2" max="2" width="15.83203125" style="1" customWidth="1"/>
    <col min="3" max="3" width="14.25" style="19" customWidth="1"/>
    <col min="4" max="4" width="37" style="1" customWidth="1"/>
    <col min="5" max="5" width="38.58203125" style="1" customWidth="1"/>
    <col min="6" max="6" width="11.33203125" style="1" customWidth="1"/>
    <col min="7" max="8" width="16.6640625" style="1" customWidth="1"/>
    <col min="9" max="9" width="11.6640625" style="1" customWidth="1"/>
    <col min="10" max="10" width="11.5" style="1" customWidth="1"/>
    <col min="11" max="11" width="11.83203125" style="1" customWidth="1"/>
    <col min="12" max="16384" width="8.6640625" style="1"/>
  </cols>
  <sheetData>
    <row r="2" spans="1:5" ht="18.600000000000001" thickBot="1" x14ac:dyDescent="0.4">
      <c r="A2" s="18" t="s">
        <v>31</v>
      </c>
      <c r="B2" s="18"/>
      <c r="C2" s="20" t="s">
        <v>30</v>
      </c>
      <c r="D2" s="17">
        <v>0.75</v>
      </c>
    </row>
    <row r="3" spans="1:5" s="14" customFormat="1" ht="18.600000000000001" thickTop="1" x14ac:dyDescent="0.35">
      <c r="C3" s="21"/>
      <c r="E3" s="1"/>
    </row>
    <row r="4" spans="1:5" ht="18.600000000000001" thickBot="1" x14ac:dyDescent="0.4">
      <c r="A4" s="15" t="s">
        <v>32</v>
      </c>
      <c r="B4" s="15" t="s">
        <v>33</v>
      </c>
      <c r="C4" s="22" t="s">
        <v>34</v>
      </c>
      <c r="D4" s="15" t="s">
        <v>35</v>
      </c>
      <c r="E4" s="15" t="s">
        <v>35</v>
      </c>
    </row>
    <row r="5" spans="1:5" x14ac:dyDescent="0.35">
      <c r="A5" s="1" t="s">
        <v>36</v>
      </c>
      <c r="B5" s="1" t="s">
        <v>37</v>
      </c>
      <c r="C5" s="19">
        <v>600</v>
      </c>
      <c r="D5" s="8" t="s">
        <v>113</v>
      </c>
      <c r="E5" s="8" t="s">
        <v>114</v>
      </c>
    </row>
    <row r="6" spans="1:5" x14ac:dyDescent="0.35">
      <c r="A6" s="1" t="s">
        <v>38</v>
      </c>
      <c r="B6" s="1" t="s">
        <v>39</v>
      </c>
      <c r="C6" s="19">
        <v>900</v>
      </c>
      <c r="D6" s="9">
        <f>ROUNDUP(C6+C6*$D$2,0)</f>
        <v>1575</v>
      </c>
      <c r="E6" s="9">
        <f t="shared" ref="E6:E37" si="0">ROUNDUP(C6+C6*Pålägg,0)</f>
        <v>1575</v>
      </c>
    </row>
    <row r="7" spans="1:5" x14ac:dyDescent="0.35">
      <c r="A7" s="1" t="s">
        <v>40</v>
      </c>
      <c r="B7" s="1" t="s">
        <v>39</v>
      </c>
      <c r="C7" s="19">
        <v>3100</v>
      </c>
      <c r="D7" s="9">
        <f t="shared" ref="D7:D62" si="1">ROUNDUP(C7+C7*$D$2,0)</f>
        <v>5425</v>
      </c>
      <c r="E7" s="9">
        <f t="shared" si="0"/>
        <v>5425</v>
      </c>
    </row>
    <row r="8" spans="1:5" x14ac:dyDescent="0.35">
      <c r="A8" s="1" t="s">
        <v>41</v>
      </c>
      <c r="B8" s="1" t="s">
        <v>39</v>
      </c>
      <c r="C8" s="19">
        <v>1100</v>
      </c>
      <c r="D8" s="9">
        <f t="shared" si="1"/>
        <v>1925</v>
      </c>
      <c r="E8" s="9">
        <f t="shared" si="0"/>
        <v>1925</v>
      </c>
    </row>
    <row r="9" spans="1:5" x14ac:dyDescent="0.35">
      <c r="A9" s="1" t="s">
        <v>42</v>
      </c>
      <c r="B9" s="1" t="s">
        <v>39</v>
      </c>
      <c r="C9" s="19">
        <v>1700</v>
      </c>
      <c r="D9" s="9">
        <f t="shared" si="1"/>
        <v>2975</v>
      </c>
      <c r="E9" s="9">
        <f t="shared" si="0"/>
        <v>2975</v>
      </c>
    </row>
    <row r="10" spans="1:5" x14ac:dyDescent="0.35">
      <c r="A10" s="1" t="s">
        <v>43</v>
      </c>
      <c r="B10" s="1" t="s">
        <v>44</v>
      </c>
      <c r="C10" s="19">
        <v>440</v>
      </c>
      <c r="D10" s="9">
        <f t="shared" si="1"/>
        <v>770</v>
      </c>
      <c r="E10" s="9">
        <f t="shared" si="0"/>
        <v>770</v>
      </c>
    </row>
    <row r="11" spans="1:5" x14ac:dyDescent="0.35">
      <c r="A11" s="1" t="s">
        <v>45</v>
      </c>
      <c r="B11" s="1" t="s">
        <v>46</v>
      </c>
      <c r="C11" s="19">
        <v>30</v>
      </c>
      <c r="D11" s="9">
        <f t="shared" si="1"/>
        <v>53</v>
      </c>
      <c r="E11" s="9">
        <f t="shared" si="0"/>
        <v>53</v>
      </c>
    </row>
    <row r="12" spans="1:5" x14ac:dyDescent="0.35">
      <c r="A12" s="1" t="s">
        <v>47</v>
      </c>
      <c r="B12" s="1" t="s">
        <v>48</v>
      </c>
      <c r="C12" s="19">
        <v>150</v>
      </c>
      <c r="D12" s="9">
        <f t="shared" si="1"/>
        <v>263</v>
      </c>
      <c r="E12" s="9">
        <f t="shared" si="0"/>
        <v>263</v>
      </c>
    </row>
    <row r="13" spans="1:5" x14ac:dyDescent="0.35">
      <c r="A13" s="1" t="s">
        <v>49</v>
      </c>
      <c r="B13" s="1" t="s">
        <v>48</v>
      </c>
      <c r="C13" s="19">
        <v>150</v>
      </c>
      <c r="D13" s="9">
        <f t="shared" si="1"/>
        <v>263</v>
      </c>
      <c r="E13" s="9">
        <f t="shared" si="0"/>
        <v>263</v>
      </c>
    </row>
    <row r="14" spans="1:5" x14ac:dyDescent="0.35">
      <c r="A14" s="1" t="s">
        <v>50</v>
      </c>
      <c r="B14" s="1" t="s">
        <v>48</v>
      </c>
      <c r="C14" s="19">
        <v>300</v>
      </c>
      <c r="D14" s="9">
        <f t="shared" si="1"/>
        <v>525</v>
      </c>
      <c r="E14" s="9">
        <f t="shared" si="0"/>
        <v>525</v>
      </c>
    </row>
    <row r="15" spans="1:5" x14ac:dyDescent="0.35">
      <c r="A15" s="1" t="s">
        <v>51</v>
      </c>
      <c r="B15" s="1" t="s">
        <v>48</v>
      </c>
      <c r="C15" s="19">
        <v>150</v>
      </c>
      <c r="D15" s="9">
        <f t="shared" si="1"/>
        <v>263</v>
      </c>
      <c r="E15" s="9">
        <f t="shared" si="0"/>
        <v>263</v>
      </c>
    </row>
    <row r="16" spans="1:5" x14ac:dyDescent="0.35">
      <c r="A16" s="1" t="s">
        <v>52</v>
      </c>
      <c r="B16" s="1" t="s">
        <v>48</v>
      </c>
      <c r="C16" s="19">
        <v>150</v>
      </c>
      <c r="D16" s="9">
        <f t="shared" si="1"/>
        <v>263</v>
      </c>
      <c r="E16" s="9">
        <f t="shared" si="0"/>
        <v>263</v>
      </c>
    </row>
    <row r="17" spans="1:5" x14ac:dyDescent="0.35">
      <c r="A17" s="1" t="s">
        <v>53</v>
      </c>
      <c r="B17" s="1" t="s">
        <v>48</v>
      </c>
      <c r="C17" s="19">
        <v>300</v>
      </c>
      <c r="D17" s="9">
        <f t="shared" si="1"/>
        <v>525</v>
      </c>
      <c r="E17" s="9">
        <f t="shared" si="0"/>
        <v>525</v>
      </c>
    </row>
    <row r="18" spans="1:5" x14ac:dyDescent="0.35">
      <c r="A18" s="1" t="s">
        <v>54</v>
      </c>
      <c r="B18" s="1" t="s">
        <v>55</v>
      </c>
      <c r="C18" s="19">
        <v>250</v>
      </c>
      <c r="D18" s="9">
        <f t="shared" si="1"/>
        <v>438</v>
      </c>
      <c r="E18" s="9">
        <f t="shared" si="0"/>
        <v>438</v>
      </c>
    </row>
    <row r="19" spans="1:5" x14ac:dyDescent="0.35">
      <c r="A19" s="1" t="s">
        <v>56</v>
      </c>
      <c r="B19" s="1" t="s">
        <v>55</v>
      </c>
      <c r="C19" s="19">
        <v>350</v>
      </c>
      <c r="D19" s="9">
        <f t="shared" si="1"/>
        <v>613</v>
      </c>
      <c r="E19" s="9">
        <f t="shared" si="0"/>
        <v>613</v>
      </c>
    </row>
    <row r="20" spans="1:5" x14ac:dyDescent="0.35">
      <c r="A20" s="1" t="s">
        <v>57</v>
      </c>
      <c r="B20" s="1" t="s">
        <v>55</v>
      </c>
      <c r="C20" s="19">
        <v>250</v>
      </c>
      <c r="D20" s="9">
        <f t="shared" si="1"/>
        <v>438</v>
      </c>
      <c r="E20" s="9">
        <f t="shared" si="0"/>
        <v>438</v>
      </c>
    </row>
    <row r="21" spans="1:5" x14ac:dyDescent="0.35">
      <c r="A21" s="1" t="s">
        <v>58</v>
      </c>
      <c r="B21" s="1" t="s">
        <v>55</v>
      </c>
      <c r="C21" s="19">
        <v>300</v>
      </c>
      <c r="D21" s="9">
        <f t="shared" si="1"/>
        <v>525</v>
      </c>
      <c r="E21" s="9">
        <f t="shared" si="0"/>
        <v>525</v>
      </c>
    </row>
    <row r="22" spans="1:5" x14ac:dyDescent="0.35">
      <c r="A22" s="1" t="s">
        <v>59</v>
      </c>
      <c r="B22" s="1" t="s">
        <v>55</v>
      </c>
      <c r="C22" s="19">
        <v>250</v>
      </c>
      <c r="D22" s="9">
        <f t="shared" si="1"/>
        <v>438</v>
      </c>
      <c r="E22" s="9">
        <f t="shared" si="0"/>
        <v>438</v>
      </c>
    </row>
    <row r="23" spans="1:5" x14ac:dyDescent="0.35">
      <c r="A23" s="1" t="s">
        <v>60</v>
      </c>
      <c r="B23" s="1" t="s">
        <v>55</v>
      </c>
      <c r="C23" s="19">
        <v>300</v>
      </c>
      <c r="D23" s="9">
        <f t="shared" si="1"/>
        <v>525</v>
      </c>
      <c r="E23" s="9">
        <f t="shared" si="0"/>
        <v>525</v>
      </c>
    </row>
    <row r="24" spans="1:5" x14ac:dyDescent="0.35">
      <c r="A24" s="1" t="s">
        <v>61</v>
      </c>
      <c r="B24" s="1" t="s">
        <v>62</v>
      </c>
      <c r="C24" s="19">
        <v>450</v>
      </c>
      <c r="D24" s="9">
        <f t="shared" si="1"/>
        <v>788</v>
      </c>
      <c r="E24" s="9">
        <f t="shared" si="0"/>
        <v>788</v>
      </c>
    </row>
    <row r="25" spans="1:5" x14ac:dyDescent="0.35">
      <c r="A25" s="1" t="s">
        <v>63</v>
      </c>
      <c r="B25" s="1" t="s">
        <v>62</v>
      </c>
      <c r="C25" s="19">
        <v>450</v>
      </c>
      <c r="D25" s="9">
        <f t="shared" si="1"/>
        <v>788</v>
      </c>
      <c r="E25" s="9">
        <f t="shared" si="0"/>
        <v>788</v>
      </c>
    </row>
    <row r="26" spans="1:5" x14ac:dyDescent="0.35">
      <c r="A26" s="1" t="s">
        <v>64</v>
      </c>
      <c r="B26" s="1" t="s">
        <v>62</v>
      </c>
      <c r="C26" s="19">
        <v>400</v>
      </c>
      <c r="D26" s="9">
        <f t="shared" si="1"/>
        <v>700</v>
      </c>
      <c r="E26" s="9">
        <f t="shared" si="0"/>
        <v>700</v>
      </c>
    </row>
    <row r="27" spans="1:5" x14ac:dyDescent="0.35">
      <c r="A27" s="1" t="s">
        <v>65</v>
      </c>
      <c r="B27" s="1" t="s">
        <v>62</v>
      </c>
      <c r="C27" s="19">
        <v>500</v>
      </c>
      <c r="D27" s="9">
        <f t="shared" si="1"/>
        <v>875</v>
      </c>
      <c r="E27" s="9">
        <f t="shared" si="0"/>
        <v>875</v>
      </c>
    </row>
    <row r="28" spans="1:5" x14ac:dyDescent="0.35">
      <c r="A28" s="1" t="s">
        <v>66</v>
      </c>
      <c r="B28" s="1" t="s">
        <v>62</v>
      </c>
      <c r="C28" s="19">
        <v>500</v>
      </c>
      <c r="D28" s="9">
        <f t="shared" si="1"/>
        <v>875</v>
      </c>
      <c r="E28" s="9">
        <f t="shared" si="0"/>
        <v>875</v>
      </c>
    </row>
    <row r="29" spans="1:5" x14ac:dyDescent="0.35">
      <c r="A29" s="1" t="s">
        <v>67</v>
      </c>
      <c r="B29" s="1" t="s">
        <v>62</v>
      </c>
      <c r="C29" s="19">
        <v>400</v>
      </c>
      <c r="D29" s="9">
        <f t="shared" si="1"/>
        <v>700</v>
      </c>
      <c r="E29" s="9">
        <f t="shared" si="0"/>
        <v>700</v>
      </c>
    </row>
    <row r="30" spans="1:5" x14ac:dyDescent="0.35">
      <c r="A30" s="1" t="s">
        <v>68</v>
      </c>
      <c r="B30" s="1" t="s">
        <v>69</v>
      </c>
      <c r="C30" s="19">
        <v>40</v>
      </c>
      <c r="D30" s="9">
        <f t="shared" si="1"/>
        <v>70</v>
      </c>
      <c r="E30" s="9">
        <f t="shared" si="0"/>
        <v>70</v>
      </c>
    </row>
    <row r="31" spans="1:5" x14ac:dyDescent="0.35">
      <c r="A31" s="1" t="s">
        <v>70</v>
      </c>
      <c r="B31" s="1" t="s">
        <v>69</v>
      </c>
      <c r="C31" s="19">
        <v>25</v>
      </c>
      <c r="D31" s="9">
        <f t="shared" si="1"/>
        <v>44</v>
      </c>
      <c r="E31" s="9">
        <f t="shared" si="0"/>
        <v>44</v>
      </c>
    </row>
    <row r="32" spans="1:5" x14ac:dyDescent="0.35">
      <c r="A32" s="1" t="s">
        <v>71</v>
      </c>
      <c r="B32" s="1" t="s">
        <v>69</v>
      </c>
      <c r="C32" s="19">
        <v>50</v>
      </c>
      <c r="D32" s="9">
        <f t="shared" si="1"/>
        <v>88</v>
      </c>
      <c r="E32" s="9">
        <f t="shared" si="0"/>
        <v>88</v>
      </c>
    </row>
    <row r="33" spans="1:5" x14ac:dyDescent="0.35">
      <c r="A33" s="1" t="s">
        <v>72</v>
      </c>
      <c r="B33" s="1" t="s">
        <v>69</v>
      </c>
      <c r="C33" s="19">
        <v>35</v>
      </c>
      <c r="D33" s="9">
        <f t="shared" si="1"/>
        <v>62</v>
      </c>
      <c r="E33" s="9">
        <f t="shared" si="0"/>
        <v>62</v>
      </c>
    </row>
    <row r="34" spans="1:5" x14ac:dyDescent="0.35">
      <c r="A34" s="1" t="s">
        <v>73</v>
      </c>
      <c r="B34" s="1" t="s">
        <v>69</v>
      </c>
      <c r="C34" s="19">
        <v>40</v>
      </c>
      <c r="D34" s="9">
        <f t="shared" si="1"/>
        <v>70</v>
      </c>
      <c r="E34" s="9">
        <f t="shared" si="0"/>
        <v>70</v>
      </c>
    </row>
    <row r="35" spans="1:5" x14ac:dyDescent="0.35">
      <c r="A35" s="1" t="s">
        <v>74</v>
      </c>
      <c r="B35" s="1" t="s">
        <v>69</v>
      </c>
      <c r="C35" s="19">
        <v>50</v>
      </c>
      <c r="D35" s="9">
        <f t="shared" si="1"/>
        <v>88</v>
      </c>
      <c r="E35" s="9">
        <f t="shared" si="0"/>
        <v>88</v>
      </c>
    </row>
    <row r="36" spans="1:5" x14ac:dyDescent="0.35">
      <c r="A36" s="1" t="s">
        <v>75</v>
      </c>
      <c r="B36" s="1" t="s">
        <v>76</v>
      </c>
      <c r="C36" s="19">
        <v>85</v>
      </c>
      <c r="D36" s="9">
        <f t="shared" si="1"/>
        <v>149</v>
      </c>
      <c r="E36" s="9">
        <f t="shared" si="0"/>
        <v>149</v>
      </c>
    </row>
    <row r="37" spans="1:5" x14ac:dyDescent="0.35">
      <c r="A37" s="1" t="s">
        <v>77</v>
      </c>
      <c r="B37" s="1" t="s">
        <v>76</v>
      </c>
      <c r="C37" s="19">
        <v>95</v>
      </c>
      <c r="D37" s="9">
        <f t="shared" si="1"/>
        <v>167</v>
      </c>
      <c r="E37" s="9">
        <f t="shared" si="0"/>
        <v>167</v>
      </c>
    </row>
    <row r="38" spans="1:5" x14ac:dyDescent="0.35">
      <c r="A38" s="1" t="s">
        <v>78</v>
      </c>
      <c r="B38" s="1" t="s">
        <v>76</v>
      </c>
      <c r="C38" s="19">
        <v>85</v>
      </c>
      <c r="D38" s="9">
        <f t="shared" si="1"/>
        <v>149</v>
      </c>
      <c r="E38" s="9">
        <f t="shared" ref="E38:E62" si="2">ROUNDUP(C38+C38*Pålägg,0)</f>
        <v>149</v>
      </c>
    </row>
    <row r="39" spans="1:5" x14ac:dyDescent="0.35">
      <c r="A39" s="1" t="s">
        <v>79</v>
      </c>
      <c r="B39" s="1" t="s">
        <v>76</v>
      </c>
      <c r="C39" s="19">
        <v>105</v>
      </c>
      <c r="D39" s="9">
        <f t="shared" si="1"/>
        <v>184</v>
      </c>
      <c r="E39" s="9">
        <f t="shared" si="2"/>
        <v>184</v>
      </c>
    </row>
    <row r="40" spans="1:5" x14ac:dyDescent="0.35">
      <c r="A40" s="1" t="s">
        <v>80</v>
      </c>
      <c r="B40" s="1" t="s">
        <v>76</v>
      </c>
      <c r="C40" s="19">
        <v>85</v>
      </c>
      <c r="D40" s="9">
        <f t="shared" si="1"/>
        <v>149</v>
      </c>
      <c r="E40" s="9">
        <f t="shared" si="2"/>
        <v>149</v>
      </c>
    </row>
    <row r="41" spans="1:5" x14ac:dyDescent="0.35">
      <c r="A41" s="1" t="s">
        <v>81</v>
      </c>
      <c r="B41" s="1" t="s">
        <v>76</v>
      </c>
      <c r="C41" s="19">
        <v>100</v>
      </c>
      <c r="D41" s="9">
        <f t="shared" si="1"/>
        <v>175</v>
      </c>
      <c r="E41" s="9">
        <f t="shared" si="2"/>
        <v>175</v>
      </c>
    </row>
    <row r="42" spans="1:5" x14ac:dyDescent="0.35">
      <c r="A42" s="1" t="s">
        <v>82</v>
      </c>
      <c r="B42" s="1" t="s">
        <v>83</v>
      </c>
      <c r="C42" s="19">
        <v>6850</v>
      </c>
      <c r="D42" s="9">
        <f t="shared" si="1"/>
        <v>11988</v>
      </c>
      <c r="E42" s="9">
        <f t="shared" si="2"/>
        <v>11988</v>
      </c>
    </row>
    <row r="43" spans="1:5" x14ac:dyDescent="0.35">
      <c r="A43" s="1" t="s">
        <v>84</v>
      </c>
      <c r="B43" s="1" t="s">
        <v>83</v>
      </c>
      <c r="C43" s="19">
        <v>8750</v>
      </c>
      <c r="D43" s="9">
        <f t="shared" si="1"/>
        <v>15313</v>
      </c>
      <c r="E43" s="9">
        <f t="shared" si="2"/>
        <v>15313</v>
      </c>
    </row>
    <row r="44" spans="1:5" x14ac:dyDescent="0.35">
      <c r="A44" s="1" t="s">
        <v>85</v>
      </c>
      <c r="B44" s="1" t="s">
        <v>83</v>
      </c>
      <c r="C44" s="19">
        <v>6300</v>
      </c>
      <c r="D44" s="9">
        <f t="shared" si="1"/>
        <v>11025</v>
      </c>
      <c r="E44" s="9">
        <f t="shared" si="2"/>
        <v>11025</v>
      </c>
    </row>
    <row r="45" spans="1:5" x14ac:dyDescent="0.35">
      <c r="A45" s="1" t="s">
        <v>86</v>
      </c>
      <c r="B45" s="1" t="s">
        <v>83</v>
      </c>
      <c r="C45" s="19">
        <v>8300</v>
      </c>
      <c r="D45" s="9">
        <f t="shared" si="1"/>
        <v>14525</v>
      </c>
      <c r="E45" s="9">
        <f t="shared" si="2"/>
        <v>14525</v>
      </c>
    </row>
    <row r="46" spans="1:5" x14ac:dyDescent="0.35">
      <c r="A46" s="1" t="s">
        <v>87</v>
      </c>
      <c r="B46" s="1" t="s">
        <v>88</v>
      </c>
      <c r="C46" s="19">
        <v>2000</v>
      </c>
      <c r="D46" s="9">
        <f t="shared" si="1"/>
        <v>3500</v>
      </c>
      <c r="E46" s="9">
        <f t="shared" si="2"/>
        <v>3500</v>
      </c>
    </row>
    <row r="47" spans="1:5" x14ac:dyDescent="0.35">
      <c r="A47" s="1" t="s">
        <v>89</v>
      </c>
      <c r="B47" s="1" t="s">
        <v>90</v>
      </c>
      <c r="C47" s="19">
        <v>60</v>
      </c>
      <c r="D47" s="9">
        <f t="shared" si="1"/>
        <v>105</v>
      </c>
      <c r="E47" s="9">
        <f t="shared" si="2"/>
        <v>105</v>
      </c>
    </row>
    <row r="48" spans="1:5" x14ac:dyDescent="0.35">
      <c r="A48" s="1" t="s">
        <v>91</v>
      </c>
      <c r="B48" s="1" t="s">
        <v>92</v>
      </c>
      <c r="C48" s="19">
        <v>200</v>
      </c>
      <c r="D48" s="9">
        <f t="shared" si="1"/>
        <v>350</v>
      </c>
      <c r="E48" s="9">
        <f t="shared" si="2"/>
        <v>350</v>
      </c>
    </row>
    <row r="49" spans="1:5" x14ac:dyDescent="0.35">
      <c r="A49" s="1" t="s">
        <v>93</v>
      </c>
      <c r="B49" s="1" t="s">
        <v>92</v>
      </c>
      <c r="C49" s="19">
        <v>250</v>
      </c>
      <c r="D49" s="9">
        <f t="shared" si="1"/>
        <v>438</v>
      </c>
      <c r="E49" s="9">
        <f t="shared" si="2"/>
        <v>438</v>
      </c>
    </row>
    <row r="50" spans="1:5" x14ac:dyDescent="0.35">
      <c r="A50" s="1" t="s">
        <v>94</v>
      </c>
      <c r="B50" s="1" t="s">
        <v>95</v>
      </c>
      <c r="C50" s="19">
        <v>2200</v>
      </c>
      <c r="D50" s="9">
        <f t="shared" si="1"/>
        <v>3850</v>
      </c>
      <c r="E50" s="9">
        <f t="shared" si="2"/>
        <v>3850</v>
      </c>
    </row>
    <row r="51" spans="1:5" x14ac:dyDescent="0.35">
      <c r="A51" s="1" t="s">
        <v>96</v>
      </c>
      <c r="B51" s="1" t="s">
        <v>97</v>
      </c>
      <c r="C51" s="19">
        <v>300</v>
      </c>
      <c r="D51" s="9">
        <f t="shared" si="1"/>
        <v>525</v>
      </c>
      <c r="E51" s="9">
        <f t="shared" si="2"/>
        <v>525</v>
      </c>
    </row>
    <row r="52" spans="1:5" x14ac:dyDescent="0.35">
      <c r="A52" s="1" t="s">
        <v>98</v>
      </c>
      <c r="B52" s="1" t="s">
        <v>99</v>
      </c>
      <c r="C52" s="19">
        <v>800</v>
      </c>
      <c r="D52" s="9">
        <f t="shared" si="1"/>
        <v>1400</v>
      </c>
      <c r="E52" s="9">
        <f t="shared" si="2"/>
        <v>1400</v>
      </c>
    </row>
    <row r="53" spans="1:5" x14ac:dyDescent="0.35">
      <c r="A53" s="1" t="s">
        <v>100</v>
      </c>
      <c r="B53" s="1" t="s">
        <v>101</v>
      </c>
      <c r="C53" s="19">
        <v>1500</v>
      </c>
      <c r="D53" s="9">
        <f t="shared" si="1"/>
        <v>2625</v>
      </c>
      <c r="E53" s="9">
        <f t="shared" si="2"/>
        <v>2625</v>
      </c>
    </row>
    <row r="54" spans="1:5" x14ac:dyDescent="0.35">
      <c r="A54" s="1" t="s">
        <v>102</v>
      </c>
      <c r="B54" s="1" t="s">
        <v>101</v>
      </c>
      <c r="C54" s="19">
        <v>1800</v>
      </c>
      <c r="D54" s="9">
        <f t="shared" si="1"/>
        <v>3150</v>
      </c>
      <c r="E54" s="9">
        <f t="shared" si="2"/>
        <v>3150</v>
      </c>
    </row>
    <row r="55" spans="1:5" x14ac:dyDescent="0.35">
      <c r="A55" s="1" t="s">
        <v>103</v>
      </c>
      <c r="B55" s="1" t="s">
        <v>104</v>
      </c>
      <c r="C55" s="19">
        <v>130</v>
      </c>
      <c r="D55" s="9">
        <f t="shared" si="1"/>
        <v>228</v>
      </c>
      <c r="E55" s="9">
        <f t="shared" si="2"/>
        <v>228</v>
      </c>
    </row>
    <row r="56" spans="1:5" x14ac:dyDescent="0.35">
      <c r="A56" s="1" t="s">
        <v>105</v>
      </c>
      <c r="B56" s="1" t="s">
        <v>104</v>
      </c>
      <c r="C56" s="19">
        <v>150</v>
      </c>
      <c r="D56" s="9">
        <f t="shared" si="1"/>
        <v>263</v>
      </c>
      <c r="E56" s="9">
        <f t="shared" si="2"/>
        <v>263</v>
      </c>
    </row>
    <row r="57" spans="1:5" x14ac:dyDescent="0.35">
      <c r="A57" s="1" t="s">
        <v>106</v>
      </c>
      <c r="B57" s="1" t="s">
        <v>104</v>
      </c>
      <c r="C57" s="19">
        <v>230</v>
      </c>
      <c r="D57" s="9">
        <f t="shared" si="1"/>
        <v>403</v>
      </c>
      <c r="E57" s="9">
        <f t="shared" si="2"/>
        <v>403</v>
      </c>
    </row>
    <row r="58" spans="1:5" x14ac:dyDescent="0.35">
      <c r="A58" s="1" t="s">
        <v>107</v>
      </c>
      <c r="B58" s="1" t="s">
        <v>104</v>
      </c>
      <c r="C58" s="19">
        <v>200</v>
      </c>
      <c r="D58" s="9">
        <f t="shared" si="1"/>
        <v>350</v>
      </c>
      <c r="E58" s="9">
        <f t="shared" si="2"/>
        <v>350</v>
      </c>
    </row>
    <row r="59" spans="1:5" x14ac:dyDescent="0.35">
      <c r="A59" s="1" t="s">
        <v>108</v>
      </c>
      <c r="B59" s="1" t="s">
        <v>104</v>
      </c>
      <c r="C59" s="19">
        <v>180</v>
      </c>
      <c r="D59" s="9">
        <f t="shared" si="1"/>
        <v>315</v>
      </c>
      <c r="E59" s="9">
        <f t="shared" si="2"/>
        <v>315</v>
      </c>
    </row>
    <row r="60" spans="1:5" x14ac:dyDescent="0.35">
      <c r="A60" s="1" t="s">
        <v>109</v>
      </c>
      <c r="B60" s="1" t="s">
        <v>104</v>
      </c>
      <c r="C60" s="19">
        <v>210</v>
      </c>
      <c r="D60" s="9">
        <f t="shared" si="1"/>
        <v>368</v>
      </c>
      <c r="E60" s="9">
        <f t="shared" si="2"/>
        <v>368</v>
      </c>
    </row>
    <row r="61" spans="1:5" x14ac:dyDescent="0.35">
      <c r="A61" s="1" t="s">
        <v>110</v>
      </c>
      <c r="B61" s="1" t="s">
        <v>111</v>
      </c>
      <c r="C61" s="19">
        <v>20</v>
      </c>
      <c r="D61" s="9">
        <f t="shared" si="1"/>
        <v>35</v>
      </c>
      <c r="E61" s="9">
        <f t="shared" si="2"/>
        <v>35</v>
      </c>
    </row>
    <row r="62" spans="1:5" x14ac:dyDescent="0.35">
      <c r="A62" s="1" t="s">
        <v>112</v>
      </c>
      <c r="B62" s="1" t="s">
        <v>111</v>
      </c>
      <c r="C62" s="19">
        <v>40</v>
      </c>
      <c r="D62" s="9">
        <f t="shared" si="1"/>
        <v>70</v>
      </c>
      <c r="E62" s="9">
        <f t="shared" si="2"/>
        <v>70</v>
      </c>
    </row>
  </sheetData>
  <autoFilter ref="A4:D61" xr:uid="{00000000-0009-0000-0000-000003000000}">
    <sortState xmlns:xlrd2="http://schemas.microsoft.com/office/spreadsheetml/2017/richdata2" ref="A6:D62">
      <sortCondition ref="B8"/>
    </sortState>
  </autoFilter>
  <pageMargins left="0.7" right="0.7" top="0.75" bottom="0.75" header="0.3" footer="0.3"/>
  <pageSetup paperSize="9" orientation="portrait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15B9A-4E14-4FFD-9EFD-63F213685E57}">
  <sheetPr>
    <tabColor rgb="FF92D050"/>
  </sheetPr>
  <dimension ref="A3:K62"/>
  <sheetViews>
    <sheetView workbookViewId="0">
      <selection activeCell="F6" sqref="F6"/>
    </sheetView>
  </sheetViews>
  <sheetFormatPr defaultRowHeight="18" x14ac:dyDescent="0.35"/>
  <cols>
    <col min="1" max="1" width="18.5" style="1" customWidth="1"/>
    <col min="2" max="2" width="15.83203125" style="1" customWidth="1"/>
    <col min="3" max="3" width="14.25" style="1" customWidth="1"/>
    <col min="4" max="4" width="20.33203125" style="1" customWidth="1"/>
    <col min="5" max="5" width="2.5" style="1" customWidth="1"/>
    <col min="6" max="10" width="21.25" style="1" customWidth="1"/>
    <col min="11" max="11" width="25.6640625" style="1" customWidth="1"/>
    <col min="12" max="12" width="14.5" style="1" customWidth="1"/>
    <col min="13" max="16384" width="8.6640625" style="1"/>
  </cols>
  <sheetData>
    <row r="3" spans="1:11" x14ac:dyDescent="0.35">
      <c r="A3" s="5" t="s">
        <v>115</v>
      </c>
      <c r="B3" s="5"/>
      <c r="C3" s="16" t="s">
        <v>30</v>
      </c>
      <c r="D3" s="17">
        <v>0.75</v>
      </c>
    </row>
    <row r="4" spans="1:11" x14ac:dyDescent="0.35">
      <c r="F4" s="5" t="s">
        <v>116</v>
      </c>
      <c r="G4" s="5" t="s">
        <v>116</v>
      </c>
      <c r="H4" s="5" t="s">
        <v>116</v>
      </c>
      <c r="I4" s="5" t="s">
        <v>117</v>
      </c>
      <c r="J4" s="5" t="s">
        <v>118</v>
      </c>
      <c r="K4" s="5" t="s">
        <v>119</v>
      </c>
    </row>
    <row r="5" spans="1:11" x14ac:dyDescent="0.35">
      <c r="A5" s="23" t="s">
        <v>120</v>
      </c>
      <c r="B5" s="23" t="s">
        <v>33</v>
      </c>
      <c r="C5" s="23" t="s">
        <v>34</v>
      </c>
      <c r="D5" s="23" t="s">
        <v>35</v>
      </c>
      <c r="F5" s="23" t="s">
        <v>121</v>
      </c>
      <c r="G5" s="23" t="s">
        <v>122</v>
      </c>
      <c r="H5" s="23" t="s">
        <v>123</v>
      </c>
      <c r="I5" s="23" t="s">
        <v>124</v>
      </c>
      <c r="J5" s="23" t="s">
        <v>125</v>
      </c>
      <c r="K5" s="23" t="s">
        <v>132</v>
      </c>
    </row>
    <row r="6" spans="1:11" x14ac:dyDescent="0.35">
      <c r="A6" s="1" t="s">
        <v>36</v>
      </c>
      <c r="B6" s="1" t="s">
        <v>37</v>
      </c>
      <c r="C6" s="1">
        <f>VLOOKUP(A6,'RUNDA.UPP'!$A$5:$C$62,3,FALSE)</f>
        <v>600</v>
      </c>
      <c r="D6" s="1">
        <f>C6+C6*$D$3</f>
        <v>1050</v>
      </c>
      <c r="F6" s="24"/>
      <c r="G6" s="24"/>
      <c r="H6" s="24"/>
      <c r="I6" s="24"/>
      <c r="J6" s="24"/>
      <c r="K6" s="24"/>
    </row>
    <row r="7" spans="1:11" x14ac:dyDescent="0.35">
      <c r="A7" s="1" t="s">
        <v>38</v>
      </c>
      <c r="B7" s="1" t="s">
        <v>39</v>
      </c>
      <c r="C7" s="1">
        <f>VLOOKUP(A7,'RUNDA.UPP'!$A$5:$C$62,3,FALSE)</f>
        <v>900</v>
      </c>
      <c r="D7" s="1">
        <f t="shared" ref="D7:D62" si="0">C7+C7*$D$3</f>
        <v>1575</v>
      </c>
      <c r="F7" s="24"/>
      <c r="G7" s="24"/>
      <c r="H7" s="24"/>
      <c r="I7" s="24"/>
      <c r="J7" s="24"/>
      <c r="K7" s="24"/>
    </row>
    <row r="8" spans="1:11" x14ac:dyDescent="0.35">
      <c r="A8" s="1" t="s">
        <v>40</v>
      </c>
      <c r="B8" s="1" t="s">
        <v>39</v>
      </c>
      <c r="C8" s="1">
        <f>VLOOKUP(A8,'RUNDA.UPP'!$A$5:$C$62,3,FALSE)</f>
        <v>3100</v>
      </c>
      <c r="D8" s="1">
        <f t="shared" si="0"/>
        <v>5425</v>
      </c>
      <c r="F8" s="24"/>
      <c r="G8" s="24"/>
      <c r="H8" s="24"/>
      <c r="I8" s="24"/>
      <c r="J8" s="24"/>
      <c r="K8" s="24"/>
    </row>
    <row r="9" spans="1:11" x14ac:dyDescent="0.35">
      <c r="A9" s="1" t="s">
        <v>41</v>
      </c>
      <c r="B9" s="1" t="s">
        <v>39</v>
      </c>
      <c r="C9" s="1">
        <f>VLOOKUP(A9,'RUNDA.UPP'!$A$5:$C$62,3,FALSE)</f>
        <v>1100</v>
      </c>
      <c r="D9" s="1">
        <f t="shared" si="0"/>
        <v>1925</v>
      </c>
      <c r="F9" s="24"/>
      <c r="G9" s="24"/>
      <c r="H9" s="24"/>
      <c r="I9" s="24"/>
      <c r="J9" s="24"/>
      <c r="K9" s="24"/>
    </row>
    <row r="10" spans="1:11" x14ac:dyDescent="0.35">
      <c r="A10" s="1" t="s">
        <v>42</v>
      </c>
      <c r="B10" s="1" t="s">
        <v>39</v>
      </c>
      <c r="C10" s="1">
        <f>VLOOKUP(A10,'RUNDA.UPP'!$A$5:$C$62,3,FALSE)</f>
        <v>1700</v>
      </c>
      <c r="D10" s="1">
        <f t="shared" si="0"/>
        <v>2975</v>
      </c>
      <c r="F10" s="24"/>
      <c r="G10" s="24"/>
      <c r="H10" s="24"/>
      <c r="I10" s="24"/>
      <c r="J10" s="24"/>
      <c r="K10" s="24"/>
    </row>
    <row r="11" spans="1:11" x14ac:dyDescent="0.35">
      <c r="A11" s="1" t="s">
        <v>43</v>
      </c>
      <c r="B11" s="1" t="s">
        <v>44</v>
      </c>
      <c r="C11" s="1">
        <f>VLOOKUP(A11,'RUNDA.UPP'!$A$5:$C$62,3,FALSE)</f>
        <v>440</v>
      </c>
      <c r="D11" s="1">
        <f t="shared" si="0"/>
        <v>770</v>
      </c>
      <c r="F11" s="24"/>
      <c r="G11" s="24"/>
      <c r="H11" s="24"/>
      <c r="I11" s="24"/>
      <c r="J11" s="24"/>
      <c r="K11" s="24"/>
    </row>
    <row r="12" spans="1:11" x14ac:dyDescent="0.35">
      <c r="A12" s="1" t="s">
        <v>45</v>
      </c>
      <c r="B12" s="1" t="s">
        <v>46</v>
      </c>
      <c r="C12" s="1">
        <f>VLOOKUP(A12,'RUNDA.UPP'!$A$5:$C$62,3,FALSE)</f>
        <v>30</v>
      </c>
      <c r="D12" s="1">
        <f t="shared" si="0"/>
        <v>52.5</v>
      </c>
      <c r="F12" s="24"/>
      <c r="G12" s="24"/>
      <c r="H12" s="24"/>
      <c r="I12" s="24"/>
      <c r="J12" s="24"/>
      <c r="K12" s="24"/>
    </row>
    <row r="13" spans="1:11" x14ac:dyDescent="0.35">
      <c r="A13" s="1" t="s">
        <v>47</v>
      </c>
      <c r="B13" s="1" t="s">
        <v>48</v>
      </c>
      <c r="C13" s="1">
        <f>VLOOKUP(A13,'RUNDA.UPP'!$A$5:$C$62,3,FALSE)</f>
        <v>150</v>
      </c>
      <c r="D13" s="1">
        <f t="shared" si="0"/>
        <v>262.5</v>
      </c>
      <c r="F13" s="24"/>
      <c r="G13" s="24"/>
      <c r="H13" s="24"/>
      <c r="I13" s="24"/>
      <c r="J13" s="24"/>
      <c r="K13" s="24"/>
    </row>
    <row r="14" spans="1:11" x14ac:dyDescent="0.35">
      <c r="A14" s="1" t="s">
        <v>51</v>
      </c>
      <c r="B14" s="1" t="s">
        <v>48</v>
      </c>
      <c r="C14" s="1">
        <f>VLOOKUP(A14,'RUNDA.UPP'!$A$5:$C$62,3,FALSE)</f>
        <v>150</v>
      </c>
      <c r="D14" s="1">
        <f t="shared" si="0"/>
        <v>262.5</v>
      </c>
      <c r="F14" s="24"/>
      <c r="G14" s="24"/>
      <c r="H14" s="24"/>
      <c r="I14" s="24"/>
      <c r="J14" s="24"/>
      <c r="K14" s="24"/>
    </row>
    <row r="15" spans="1:11" x14ac:dyDescent="0.35">
      <c r="A15" s="1" t="s">
        <v>52</v>
      </c>
      <c r="B15" s="1" t="s">
        <v>48</v>
      </c>
      <c r="C15" s="1">
        <f>VLOOKUP(A15,'RUNDA.UPP'!$A$5:$C$62,3,FALSE)</f>
        <v>150</v>
      </c>
      <c r="D15" s="1">
        <f t="shared" si="0"/>
        <v>262.5</v>
      </c>
      <c r="F15" s="24"/>
      <c r="G15" s="24"/>
      <c r="H15" s="24"/>
      <c r="I15" s="24"/>
      <c r="J15" s="24"/>
      <c r="K15" s="24"/>
    </row>
    <row r="16" spans="1:11" x14ac:dyDescent="0.35">
      <c r="A16" s="1" t="s">
        <v>49</v>
      </c>
      <c r="B16" s="1" t="s">
        <v>48</v>
      </c>
      <c r="C16" s="1">
        <f>VLOOKUP(A16,'RUNDA.UPP'!$A$5:$C$62,3,FALSE)</f>
        <v>150</v>
      </c>
      <c r="D16" s="1">
        <f t="shared" si="0"/>
        <v>262.5</v>
      </c>
      <c r="F16" s="24"/>
      <c r="G16" s="24"/>
      <c r="H16" s="24"/>
      <c r="I16" s="24"/>
      <c r="J16" s="24"/>
      <c r="K16" s="24"/>
    </row>
    <row r="17" spans="1:4" x14ac:dyDescent="0.35">
      <c r="A17" s="1" t="s">
        <v>50</v>
      </c>
      <c r="B17" s="1" t="s">
        <v>48</v>
      </c>
      <c r="C17" s="1">
        <f>VLOOKUP(A17,'RUNDA.UPP'!$A$5:$C$62,3,FALSE)</f>
        <v>300</v>
      </c>
      <c r="D17" s="1">
        <f t="shared" si="0"/>
        <v>525</v>
      </c>
    </row>
    <row r="18" spans="1:4" x14ac:dyDescent="0.35">
      <c r="A18" s="1" t="s">
        <v>53</v>
      </c>
      <c r="B18" s="1" t="s">
        <v>48</v>
      </c>
      <c r="C18" s="1">
        <f>VLOOKUP(A18,'RUNDA.UPP'!$A$5:$C$62,3,FALSE)</f>
        <v>300</v>
      </c>
      <c r="D18" s="1">
        <f t="shared" si="0"/>
        <v>525</v>
      </c>
    </row>
    <row r="19" spans="1:4" x14ac:dyDescent="0.35">
      <c r="A19" s="1" t="s">
        <v>54</v>
      </c>
      <c r="B19" s="1" t="s">
        <v>55</v>
      </c>
      <c r="C19" s="1">
        <f>VLOOKUP(A19,'RUNDA.UPP'!$A$5:$C$62,3,FALSE)</f>
        <v>250</v>
      </c>
      <c r="D19" s="1">
        <f t="shared" si="0"/>
        <v>437.5</v>
      </c>
    </row>
    <row r="20" spans="1:4" x14ac:dyDescent="0.35">
      <c r="A20" s="1" t="s">
        <v>58</v>
      </c>
      <c r="B20" s="1" t="s">
        <v>55</v>
      </c>
      <c r="C20" s="1">
        <f>VLOOKUP(A20,'RUNDA.UPP'!$A$5:$C$62,3,FALSE)</f>
        <v>300</v>
      </c>
      <c r="D20" s="1">
        <f t="shared" si="0"/>
        <v>525</v>
      </c>
    </row>
    <row r="21" spans="1:4" x14ac:dyDescent="0.35">
      <c r="A21" s="1" t="s">
        <v>59</v>
      </c>
      <c r="B21" s="1" t="s">
        <v>55</v>
      </c>
      <c r="C21" s="1">
        <f>VLOOKUP(A21,'RUNDA.UPP'!$A$5:$C$62,3,FALSE)</f>
        <v>250</v>
      </c>
      <c r="D21" s="1">
        <f t="shared" si="0"/>
        <v>437.5</v>
      </c>
    </row>
    <row r="22" spans="1:4" x14ac:dyDescent="0.35">
      <c r="A22" s="1" t="s">
        <v>56</v>
      </c>
      <c r="B22" s="1" t="s">
        <v>55</v>
      </c>
      <c r="C22" s="1">
        <f>VLOOKUP(A22,'RUNDA.UPP'!$A$5:$C$62,3,FALSE)</f>
        <v>350</v>
      </c>
      <c r="D22" s="1">
        <f t="shared" si="0"/>
        <v>612.5</v>
      </c>
    </row>
    <row r="23" spans="1:4" x14ac:dyDescent="0.35">
      <c r="A23" s="1" t="s">
        <v>57</v>
      </c>
      <c r="B23" s="1" t="s">
        <v>55</v>
      </c>
      <c r="C23" s="1">
        <f>VLOOKUP(A23,'RUNDA.UPP'!$A$5:$C$62,3,FALSE)</f>
        <v>250</v>
      </c>
      <c r="D23" s="1">
        <f t="shared" si="0"/>
        <v>437.5</v>
      </c>
    </row>
    <row r="24" spans="1:4" x14ac:dyDescent="0.35">
      <c r="A24" s="1" t="s">
        <v>60</v>
      </c>
      <c r="B24" s="1" t="s">
        <v>55</v>
      </c>
      <c r="C24" s="1">
        <f>VLOOKUP(A24,'RUNDA.UPP'!$A$5:$C$62,3,FALSE)</f>
        <v>300</v>
      </c>
      <c r="D24" s="1">
        <f t="shared" si="0"/>
        <v>525</v>
      </c>
    </row>
    <row r="25" spans="1:4" x14ac:dyDescent="0.35">
      <c r="A25" s="1" t="s">
        <v>61</v>
      </c>
      <c r="B25" s="1" t="s">
        <v>62</v>
      </c>
      <c r="C25" s="1">
        <f>VLOOKUP(A25,'RUNDA.UPP'!$A$5:$C$62,3,FALSE)</f>
        <v>450</v>
      </c>
      <c r="D25" s="1">
        <f t="shared" si="0"/>
        <v>787.5</v>
      </c>
    </row>
    <row r="26" spans="1:4" x14ac:dyDescent="0.35">
      <c r="A26" s="1" t="s">
        <v>65</v>
      </c>
      <c r="B26" s="1" t="s">
        <v>62</v>
      </c>
      <c r="C26" s="1">
        <f>VLOOKUP(A26,'RUNDA.UPP'!$A$5:$C$62,3,FALSE)</f>
        <v>500</v>
      </c>
      <c r="D26" s="1">
        <f t="shared" si="0"/>
        <v>875</v>
      </c>
    </row>
    <row r="27" spans="1:4" x14ac:dyDescent="0.35">
      <c r="A27" s="1" t="s">
        <v>66</v>
      </c>
      <c r="B27" s="1" t="s">
        <v>62</v>
      </c>
      <c r="C27" s="1">
        <f>VLOOKUP(A27,'RUNDA.UPP'!$A$5:$C$62,3,FALSE)</f>
        <v>500</v>
      </c>
      <c r="D27" s="1">
        <f t="shared" si="0"/>
        <v>875</v>
      </c>
    </row>
    <row r="28" spans="1:4" x14ac:dyDescent="0.35">
      <c r="A28" s="1" t="s">
        <v>63</v>
      </c>
      <c r="B28" s="1" t="s">
        <v>62</v>
      </c>
      <c r="C28" s="1">
        <f>VLOOKUP(A28,'RUNDA.UPP'!$A$5:$C$62,3,FALSE)</f>
        <v>450</v>
      </c>
      <c r="D28" s="1">
        <f t="shared" si="0"/>
        <v>787.5</v>
      </c>
    </row>
    <row r="29" spans="1:4" x14ac:dyDescent="0.35">
      <c r="A29" s="1" t="s">
        <v>64</v>
      </c>
      <c r="B29" s="1" t="s">
        <v>62</v>
      </c>
      <c r="C29" s="1">
        <f>VLOOKUP(A29,'RUNDA.UPP'!$A$5:$C$62,3,FALSE)</f>
        <v>400</v>
      </c>
      <c r="D29" s="1">
        <f t="shared" si="0"/>
        <v>700</v>
      </c>
    </row>
    <row r="30" spans="1:4" x14ac:dyDescent="0.35">
      <c r="A30" s="1" t="s">
        <v>67</v>
      </c>
      <c r="B30" s="1" t="s">
        <v>62</v>
      </c>
      <c r="C30" s="1">
        <f>VLOOKUP(A30,'RUNDA.UPP'!$A$5:$C$62,3,FALSE)</f>
        <v>400</v>
      </c>
      <c r="D30" s="1">
        <f t="shared" si="0"/>
        <v>700</v>
      </c>
    </row>
    <row r="31" spans="1:4" x14ac:dyDescent="0.35">
      <c r="A31" s="1" t="s">
        <v>68</v>
      </c>
      <c r="B31" s="1" t="s">
        <v>69</v>
      </c>
      <c r="C31" s="1">
        <f>VLOOKUP(A31,'RUNDA.UPP'!$A$5:$C$62,3,FALSE)</f>
        <v>40</v>
      </c>
      <c r="D31" s="1">
        <f t="shared" si="0"/>
        <v>70</v>
      </c>
    </row>
    <row r="32" spans="1:4" x14ac:dyDescent="0.35">
      <c r="A32" s="1" t="s">
        <v>72</v>
      </c>
      <c r="B32" s="1" t="s">
        <v>69</v>
      </c>
      <c r="C32" s="1">
        <f>VLOOKUP(A32,'RUNDA.UPP'!$A$5:$C$62,3,FALSE)</f>
        <v>35</v>
      </c>
      <c r="D32" s="1">
        <f t="shared" si="0"/>
        <v>61.25</v>
      </c>
    </row>
    <row r="33" spans="1:4" x14ac:dyDescent="0.35">
      <c r="A33" s="1" t="s">
        <v>73</v>
      </c>
      <c r="B33" s="1" t="s">
        <v>69</v>
      </c>
      <c r="C33" s="1">
        <f>VLOOKUP(A33,'RUNDA.UPP'!$A$5:$C$62,3,FALSE)</f>
        <v>40</v>
      </c>
      <c r="D33" s="1">
        <f t="shared" si="0"/>
        <v>70</v>
      </c>
    </row>
    <row r="34" spans="1:4" x14ac:dyDescent="0.35">
      <c r="A34" s="1" t="s">
        <v>70</v>
      </c>
      <c r="B34" s="1" t="s">
        <v>69</v>
      </c>
      <c r="C34" s="1">
        <f>VLOOKUP(A34,'RUNDA.UPP'!$A$5:$C$62,3,FALSE)</f>
        <v>25</v>
      </c>
      <c r="D34" s="1">
        <f t="shared" si="0"/>
        <v>43.75</v>
      </c>
    </row>
    <row r="35" spans="1:4" x14ac:dyDescent="0.35">
      <c r="A35" s="1" t="s">
        <v>71</v>
      </c>
      <c r="B35" s="1" t="s">
        <v>69</v>
      </c>
      <c r="C35" s="1">
        <f>VLOOKUP(A35,'RUNDA.UPP'!$A$5:$C$62,3,FALSE)</f>
        <v>50</v>
      </c>
      <c r="D35" s="1">
        <f t="shared" si="0"/>
        <v>87.5</v>
      </c>
    </row>
    <row r="36" spans="1:4" x14ac:dyDescent="0.35">
      <c r="A36" s="1" t="s">
        <v>74</v>
      </c>
      <c r="B36" s="1" t="s">
        <v>69</v>
      </c>
      <c r="C36" s="1">
        <f>VLOOKUP(A36,'RUNDA.UPP'!$A$5:$C$62,3,FALSE)</f>
        <v>50</v>
      </c>
      <c r="D36" s="1">
        <f t="shared" si="0"/>
        <v>87.5</v>
      </c>
    </row>
    <row r="37" spans="1:4" x14ac:dyDescent="0.35">
      <c r="A37" s="1" t="s">
        <v>75</v>
      </c>
      <c r="B37" s="1" t="s">
        <v>76</v>
      </c>
      <c r="C37" s="1">
        <f>VLOOKUP(A37,'RUNDA.UPP'!$A$5:$C$62,3,FALSE)</f>
        <v>85</v>
      </c>
      <c r="D37" s="1">
        <f t="shared" si="0"/>
        <v>148.75</v>
      </c>
    </row>
    <row r="38" spans="1:4" x14ac:dyDescent="0.35">
      <c r="A38" s="1" t="s">
        <v>79</v>
      </c>
      <c r="B38" s="1" t="s">
        <v>76</v>
      </c>
      <c r="C38" s="1">
        <f>VLOOKUP(A38,'RUNDA.UPP'!$A$5:$C$62,3,FALSE)</f>
        <v>105</v>
      </c>
      <c r="D38" s="1">
        <f t="shared" si="0"/>
        <v>183.75</v>
      </c>
    </row>
    <row r="39" spans="1:4" x14ac:dyDescent="0.35">
      <c r="A39" s="1" t="s">
        <v>80</v>
      </c>
      <c r="B39" s="1" t="s">
        <v>76</v>
      </c>
      <c r="C39" s="1">
        <f>VLOOKUP(A39,'RUNDA.UPP'!$A$5:$C$62,3,FALSE)</f>
        <v>85</v>
      </c>
      <c r="D39" s="1">
        <f t="shared" si="0"/>
        <v>148.75</v>
      </c>
    </row>
    <row r="40" spans="1:4" x14ac:dyDescent="0.35">
      <c r="A40" s="1" t="s">
        <v>77</v>
      </c>
      <c r="B40" s="1" t="s">
        <v>76</v>
      </c>
      <c r="C40" s="1">
        <f>VLOOKUP(A40,'RUNDA.UPP'!$A$5:$C$62,3,FALSE)</f>
        <v>95</v>
      </c>
      <c r="D40" s="1">
        <f t="shared" si="0"/>
        <v>166.25</v>
      </c>
    </row>
    <row r="41" spans="1:4" x14ac:dyDescent="0.35">
      <c r="A41" s="1" t="s">
        <v>78</v>
      </c>
      <c r="B41" s="1" t="s">
        <v>76</v>
      </c>
      <c r="C41" s="1">
        <f>VLOOKUP(A41,'RUNDA.UPP'!$A$5:$C$62,3,FALSE)</f>
        <v>85</v>
      </c>
      <c r="D41" s="1">
        <f t="shared" si="0"/>
        <v>148.75</v>
      </c>
    </row>
    <row r="42" spans="1:4" x14ac:dyDescent="0.35">
      <c r="A42" s="1" t="s">
        <v>81</v>
      </c>
      <c r="B42" s="1" t="s">
        <v>76</v>
      </c>
      <c r="C42" s="1">
        <f>VLOOKUP(A42,'RUNDA.UPP'!$A$5:$C$62,3,FALSE)</f>
        <v>100</v>
      </c>
      <c r="D42" s="1">
        <f t="shared" si="0"/>
        <v>175</v>
      </c>
    </row>
    <row r="43" spans="1:4" x14ac:dyDescent="0.35">
      <c r="A43" s="1" t="s">
        <v>82</v>
      </c>
      <c r="B43" s="1" t="s">
        <v>83</v>
      </c>
      <c r="C43" s="1">
        <f>VLOOKUP(A43,'RUNDA.UPP'!$A$5:$C$62,3,FALSE)</f>
        <v>6850</v>
      </c>
      <c r="D43" s="1">
        <f t="shared" si="0"/>
        <v>11987.5</v>
      </c>
    </row>
    <row r="44" spans="1:4" x14ac:dyDescent="0.35">
      <c r="A44" s="1" t="s">
        <v>84</v>
      </c>
      <c r="B44" s="1" t="s">
        <v>83</v>
      </c>
      <c r="C44" s="1">
        <f>VLOOKUP(A44,'RUNDA.UPP'!$A$5:$C$62,3,FALSE)</f>
        <v>8750</v>
      </c>
      <c r="D44" s="1">
        <f t="shared" si="0"/>
        <v>15312.5</v>
      </c>
    </row>
    <row r="45" spans="1:4" x14ac:dyDescent="0.35">
      <c r="A45" s="1" t="s">
        <v>85</v>
      </c>
      <c r="B45" s="1" t="s">
        <v>83</v>
      </c>
      <c r="C45" s="1">
        <f>VLOOKUP(A45,'RUNDA.UPP'!$A$5:$C$62,3,FALSE)</f>
        <v>6300</v>
      </c>
      <c r="D45" s="1">
        <f t="shared" si="0"/>
        <v>11025</v>
      </c>
    </row>
    <row r="46" spans="1:4" x14ac:dyDescent="0.35">
      <c r="A46" s="1" t="s">
        <v>86</v>
      </c>
      <c r="B46" s="1" t="s">
        <v>83</v>
      </c>
      <c r="C46" s="1">
        <f>VLOOKUP(A46,'RUNDA.UPP'!$A$5:$C$62,3,FALSE)</f>
        <v>8300</v>
      </c>
      <c r="D46" s="1">
        <f t="shared" si="0"/>
        <v>14525</v>
      </c>
    </row>
    <row r="47" spans="1:4" x14ac:dyDescent="0.35">
      <c r="A47" s="1" t="s">
        <v>87</v>
      </c>
      <c r="B47" s="1" t="s">
        <v>88</v>
      </c>
      <c r="C47" s="1">
        <f>VLOOKUP(A47,'RUNDA.UPP'!$A$5:$C$62,3,FALSE)</f>
        <v>2000</v>
      </c>
      <c r="D47" s="1">
        <f t="shared" si="0"/>
        <v>3500</v>
      </c>
    </row>
    <row r="48" spans="1:4" x14ac:dyDescent="0.35">
      <c r="A48" s="1" t="s">
        <v>89</v>
      </c>
      <c r="B48" s="1" t="s">
        <v>90</v>
      </c>
      <c r="C48" s="1">
        <f>VLOOKUP(A48,'RUNDA.UPP'!$A$5:$C$62,3,FALSE)</f>
        <v>60</v>
      </c>
      <c r="D48" s="1">
        <f t="shared" si="0"/>
        <v>105</v>
      </c>
    </row>
    <row r="49" spans="1:4" x14ac:dyDescent="0.35">
      <c r="A49" s="1" t="s">
        <v>93</v>
      </c>
      <c r="B49" s="1" t="s">
        <v>92</v>
      </c>
      <c r="C49" s="1">
        <f>VLOOKUP(A49,'RUNDA.UPP'!$A$5:$C$62,3,FALSE)</f>
        <v>250</v>
      </c>
      <c r="D49" s="1">
        <f t="shared" si="0"/>
        <v>437.5</v>
      </c>
    </row>
    <row r="50" spans="1:4" x14ac:dyDescent="0.35">
      <c r="A50" s="1" t="s">
        <v>91</v>
      </c>
      <c r="B50" s="1" t="s">
        <v>92</v>
      </c>
      <c r="C50" s="1">
        <f>VLOOKUP(A50,'RUNDA.UPP'!$A$5:$C$62,3,FALSE)</f>
        <v>200</v>
      </c>
      <c r="D50" s="1">
        <f t="shared" si="0"/>
        <v>350</v>
      </c>
    </row>
    <row r="51" spans="1:4" x14ac:dyDescent="0.35">
      <c r="A51" s="1" t="s">
        <v>94</v>
      </c>
      <c r="B51" s="1" t="s">
        <v>95</v>
      </c>
      <c r="C51" s="1">
        <f>VLOOKUP(A51,'RUNDA.UPP'!$A$5:$C$62,3,FALSE)</f>
        <v>2200</v>
      </c>
      <c r="D51" s="1">
        <f t="shared" si="0"/>
        <v>3850</v>
      </c>
    </row>
    <row r="52" spans="1:4" x14ac:dyDescent="0.35">
      <c r="A52" s="1" t="s">
        <v>96</v>
      </c>
      <c r="B52" s="1" t="s">
        <v>97</v>
      </c>
      <c r="C52" s="1">
        <f>VLOOKUP(A52,'RUNDA.UPP'!$A$5:$C$62,3,FALSE)</f>
        <v>300</v>
      </c>
      <c r="D52" s="1">
        <f t="shared" si="0"/>
        <v>525</v>
      </c>
    </row>
    <row r="53" spans="1:4" x14ac:dyDescent="0.35">
      <c r="A53" s="1" t="s">
        <v>98</v>
      </c>
      <c r="B53" s="1" t="s">
        <v>99</v>
      </c>
      <c r="C53" s="1">
        <f>VLOOKUP(A53,'RUNDA.UPP'!$A$5:$C$62,3,FALSE)</f>
        <v>800</v>
      </c>
      <c r="D53" s="1">
        <f t="shared" si="0"/>
        <v>1400</v>
      </c>
    </row>
    <row r="54" spans="1:4" x14ac:dyDescent="0.35">
      <c r="A54" s="1" t="s">
        <v>100</v>
      </c>
      <c r="B54" s="1" t="s">
        <v>101</v>
      </c>
      <c r="C54" s="1">
        <f>VLOOKUP(A54,'RUNDA.UPP'!$A$5:$C$62,3,FALSE)</f>
        <v>1500</v>
      </c>
      <c r="D54" s="1">
        <f t="shared" si="0"/>
        <v>2625</v>
      </c>
    </row>
    <row r="55" spans="1:4" x14ac:dyDescent="0.35">
      <c r="A55" s="1" t="s">
        <v>102</v>
      </c>
      <c r="B55" s="1" t="s">
        <v>101</v>
      </c>
      <c r="C55" s="1">
        <f>VLOOKUP(A55,'RUNDA.UPP'!$A$5:$C$62,3,FALSE)</f>
        <v>1800</v>
      </c>
      <c r="D55" s="1">
        <f t="shared" si="0"/>
        <v>3150</v>
      </c>
    </row>
    <row r="56" spans="1:4" x14ac:dyDescent="0.35">
      <c r="A56" s="1" t="s">
        <v>103</v>
      </c>
      <c r="B56" s="1" t="s">
        <v>104</v>
      </c>
      <c r="C56" s="1">
        <f>VLOOKUP(A56,'RUNDA.UPP'!$A$5:$C$62,3,FALSE)</f>
        <v>130</v>
      </c>
      <c r="D56" s="1">
        <f t="shared" si="0"/>
        <v>227.5</v>
      </c>
    </row>
    <row r="57" spans="1:4" x14ac:dyDescent="0.35">
      <c r="A57" s="1" t="s">
        <v>107</v>
      </c>
      <c r="B57" s="1" t="s">
        <v>104</v>
      </c>
      <c r="C57" s="1">
        <f>VLOOKUP(A57,'RUNDA.UPP'!$A$5:$C$62,3,FALSE)</f>
        <v>200</v>
      </c>
      <c r="D57" s="1">
        <f t="shared" si="0"/>
        <v>350</v>
      </c>
    </row>
    <row r="58" spans="1:4" x14ac:dyDescent="0.35">
      <c r="A58" s="1" t="s">
        <v>108</v>
      </c>
      <c r="B58" s="1" t="s">
        <v>104</v>
      </c>
      <c r="C58" s="1">
        <f>VLOOKUP(A58,'RUNDA.UPP'!$A$5:$C$62,3,FALSE)</f>
        <v>180</v>
      </c>
      <c r="D58" s="1">
        <f t="shared" si="0"/>
        <v>315</v>
      </c>
    </row>
    <row r="59" spans="1:4" x14ac:dyDescent="0.35">
      <c r="A59" s="1" t="s">
        <v>105</v>
      </c>
      <c r="B59" s="1" t="s">
        <v>104</v>
      </c>
      <c r="C59" s="1">
        <f>VLOOKUP(A59,'RUNDA.UPP'!$A$5:$C$62,3,FALSE)</f>
        <v>150</v>
      </c>
      <c r="D59" s="1">
        <f t="shared" si="0"/>
        <v>262.5</v>
      </c>
    </row>
    <row r="60" spans="1:4" x14ac:dyDescent="0.35">
      <c r="A60" s="1" t="s">
        <v>106</v>
      </c>
      <c r="B60" s="1" t="s">
        <v>104</v>
      </c>
      <c r="C60" s="1">
        <f>VLOOKUP(A60,'RUNDA.UPP'!$A$5:$C$62,3,FALSE)</f>
        <v>230</v>
      </c>
      <c r="D60" s="1">
        <f t="shared" si="0"/>
        <v>402.5</v>
      </c>
    </row>
    <row r="61" spans="1:4" x14ac:dyDescent="0.35">
      <c r="A61" s="1" t="s">
        <v>109</v>
      </c>
      <c r="B61" s="1" t="s">
        <v>104</v>
      </c>
      <c r="C61" s="1">
        <f>VLOOKUP(A61,'RUNDA.UPP'!$A$5:$C$62,3,FALSE)</f>
        <v>210</v>
      </c>
      <c r="D61" s="1">
        <f t="shared" si="0"/>
        <v>367.5</v>
      </c>
    </row>
    <row r="62" spans="1:4" x14ac:dyDescent="0.35">
      <c r="A62" s="1" t="s">
        <v>110</v>
      </c>
      <c r="B62" s="1" t="s">
        <v>111</v>
      </c>
      <c r="C62" s="1">
        <f>VLOOKUP(A62,'RUNDA.UPP'!$A$5:$C$62,3,FALSE)</f>
        <v>20</v>
      </c>
      <c r="D62" s="1">
        <f t="shared" si="0"/>
        <v>35</v>
      </c>
    </row>
  </sheetData>
  <autoFilter ref="B5:D62" xr:uid="{00000000-0009-0000-0000-000004000000}">
    <sortState xmlns:xlrd2="http://schemas.microsoft.com/office/spreadsheetml/2017/richdata2" ref="B6:D62">
      <sortCondition ref="B5:B62"/>
    </sortState>
  </autoFilter>
  <pageMargins left="0.7" right="0.7" top="0.75" bottom="0.75" header="0.3" footer="0.3"/>
  <pageSetup paperSize="9" orientation="portrait" horizontalDpi="4294967294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8AEBE-973C-4F80-A557-0BE857E57AEC}">
  <sheetPr>
    <tabColor rgb="FFFF0000"/>
  </sheetPr>
  <dimension ref="A3:K62"/>
  <sheetViews>
    <sheetView zoomScaleNormal="100" workbookViewId="0">
      <selection activeCell="F6" sqref="F6"/>
    </sheetView>
  </sheetViews>
  <sheetFormatPr defaultRowHeight="18" x14ac:dyDescent="0.35"/>
  <cols>
    <col min="1" max="1" width="18.5" style="1" customWidth="1"/>
    <col min="2" max="2" width="15.83203125" style="1" customWidth="1"/>
    <col min="3" max="3" width="14.25" style="1" customWidth="1"/>
    <col min="4" max="4" width="20.33203125" style="1" customWidth="1"/>
    <col min="5" max="5" width="2.5" style="1" customWidth="1"/>
    <col min="6" max="10" width="21.25" style="1" customWidth="1"/>
    <col min="11" max="11" width="25.6640625" style="1" customWidth="1"/>
    <col min="12" max="12" width="14.5" style="1" customWidth="1"/>
    <col min="13" max="16384" width="8.6640625" style="1"/>
  </cols>
  <sheetData>
    <row r="3" spans="1:11" x14ac:dyDescent="0.35">
      <c r="A3" s="5" t="s">
        <v>115</v>
      </c>
      <c r="B3" s="5"/>
      <c r="C3" s="16" t="s">
        <v>30</v>
      </c>
      <c r="D3" s="17">
        <v>0.75</v>
      </c>
    </row>
    <row r="4" spans="1:11" x14ac:dyDescent="0.35">
      <c r="A4"/>
      <c r="B4"/>
      <c r="C4"/>
      <c r="D4"/>
      <c r="F4" s="5" t="s">
        <v>116</v>
      </c>
      <c r="G4" s="5" t="s">
        <v>116</v>
      </c>
      <c r="H4" s="5" t="s">
        <v>116</v>
      </c>
      <c r="I4" s="5" t="s">
        <v>117</v>
      </c>
      <c r="J4" s="5" t="s">
        <v>118</v>
      </c>
      <c r="K4" s="5" t="s">
        <v>119</v>
      </c>
    </row>
    <row r="5" spans="1:11" x14ac:dyDescent="0.35">
      <c r="A5" s="23" t="s">
        <v>120</v>
      </c>
      <c r="B5" s="23" t="s">
        <v>33</v>
      </c>
      <c r="C5" s="23" t="s">
        <v>34</v>
      </c>
      <c r="D5" s="23" t="s">
        <v>35</v>
      </c>
      <c r="F5" s="23" t="s">
        <v>121</v>
      </c>
      <c r="G5" s="23" t="s">
        <v>122</v>
      </c>
      <c r="H5" s="23" t="s">
        <v>123</v>
      </c>
      <c r="I5" s="23" t="s">
        <v>124</v>
      </c>
      <c r="J5" s="23" t="s">
        <v>125</v>
      </c>
      <c r="K5" s="23" t="s">
        <v>132</v>
      </c>
    </row>
    <row r="6" spans="1:11" x14ac:dyDescent="0.35">
      <c r="A6" s="1" t="s">
        <v>36</v>
      </c>
      <c r="B6" s="1" t="s">
        <v>37</v>
      </c>
      <c r="C6" s="1">
        <f>VLOOKUP(A6,'RUNDA.UPP'!$A$5:$C$62,3,FALSE)</f>
        <v>600</v>
      </c>
      <c r="D6" s="1">
        <f>C6+C6*$D$3</f>
        <v>1050</v>
      </c>
      <c r="F6" s="25" t="s">
        <v>126</v>
      </c>
      <c r="G6" s="25" t="s">
        <v>127</v>
      </c>
      <c r="H6" s="25" t="s">
        <v>128</v>
      </c>
      <c r="I6" s="25" t="s">
        <v>129</v>
      </c>
      <c r="J6" s="25" t="s">
        <v>130</v>
      </c>
      <c r="K6" s="25" t="s">
        <v>131</v>
      </c>
    </row>
    <row r="7" spans="1:11" x14ac:dyDescent="0.35">
      <c r="A7" s="1" t="s">
        <v>38</v>
      </c>
      <c r="B7" s="1" t="s">
        <v>39</v>
      </c>
      <c r="C7" s="1">
        <f>VLOOKUP(A7,'RUNDA.UPP'!$A$5:$C$62,3,FALSE)</f>
        <v>900</v>
      </c>
      <c r="D7" s="1">
        <f t="shared" ref="D7:D62" si="0">C7+C7*$D$3</f>
        <v>1575</v>
      </c>
      <c r="F7" s="24">
        <f t="shared" ref="F7:F62" si="1">ROUND(D7,-1)</f>
        <v>1580</v>
      </c>
      <c r="G7" s="24">
        <f t="shared" ref="G7:G62" si="2">ROUNDUP(D7,-1)</f>
        <v>1580</v>
      </c>
      <c r="H7" s="24">
        <f t="shared" ref="H7:H62" si="3">ROUNDDOWN(D7,-1)</f>
        <v>1570</v>
      </c>
      <c r="I7" s="24">
        <f t="shared" ref="I7:I62" si="4">CEILING(D7,5)</f>
        <v>1575</v>
      </c>
      <c r="J7" s="24">
        <f t="shared" ref="J7:J62" si="5">FLOOR(D7,6)</f>
        <v>1572</v>
      </c>
      <c r="K7" s="24">
        <f t="shared" ref="K7:K62" si="6">MROUND(D7,7)</f>
        <v>1575</v>
      </c>
    </row>
    <row r="8" spans="1:11" x14ac:dyDescent="0.35">
      <c r="A8" s="1" t="s">
        <v>40</v>
      </c>
      <c r="B8" s="1" t="s">
        <v>39</v>
      </c>
      <c r="C8" s="1">
        <f>VLOOKUP(A8,'RUNDA.UPP'!$A$5:$C$62,3,FALSE)</f>
        <v>3100</v>
      </c>
      <c r="D8" s="1">
        <f t="shared" si="0"/>
        <v>5425</v>
      </c>
      <c r="F8" s="24">
        <f t="shared" si="1"/>
        <v>5430</v>
      </c>
      <c r="G8" s="24">
        <f t="shared" si="2"/>
        <v>5430</v>
      </c>
      <c r="H8" s="24">
        <f t="shared" si="3"/>
        <v>5420</v>
      </c>
      <c r="I8" s="24">
        <f t="shared" si="4"/>
        <v>5425</v>
      </c>
      <c r="J8" s="24">
        <f t="shared" si="5"/>
        <v>5424</v>
      </c>
      <c r="K8" s="24">
        <f t="shared" si="6"/>
        <v>5425</v>
      </c>
    </row>
    <row r="9" spans="1:11" x14ac:dyDescent="0.35">
      <c r="A9" s="1" t="s">
        <v>41</v>
      </c>
      <c r="B9" s="1" t="s">
        <v>39</v>
      </c>
      <c r="C9" s="1">
        <f>VLOOKUP(A9,'RUNDA.UPP'!$A$5:$C$62,3,FALSE)</f>
        <v>1100</v>
      </c>
      <c r="D9" s="1">
        <f t="shared" si="0"/>
        <v>1925</v>
      </c>
      <c r="F9" s="24">
        <f t="shared" si="1"/>
        <v>1930</v>
      </c>
      <c r="G9" s="24">
        <f t="shared" si="2"/>
        <v>1930</v>
      </c>
      <c r="H9" s="24">
        <f t="shared" si="3"/>
        <v>1920</v>
      </c>
      <c r="I9" s="24">
        <f t="shared" si="4"/>
        <v>1925</v>
      </c>
      <c r="J9" s="24">
        <f t="shared" si="5"/>
        <v>1920</v>
      </c>
      <c r="K9" s="24">
        <f t="shared" si="6"/>
        <v>1925</v>
      </c>
    </row>
    <row r="10" spans="1:11" x14ac:dyDescent="0.35">
      <c r="A10" s="1" t="s">
        <v>42</v>
      </c>
      <c r="B10" s="1" t="s">
        <v>39</v>
      </c>
      <c r="C10" s="1">
        <f>VLOOKUP(A10,'RUNDA.UPP'!$A$5:$C$62,3,FALSE)</f>
        <v>1700</v>
      </c>
      <c r="D10" s="1">
        <f t="shared" si="0"/>
        <v>2975</v>
      </c>
      <c r="F10" s="24">
        <f t="shared" si="1"/>
        <v>2980</v>
      </c>
      <c r="G10" s="24">
        <f t="shared" si="2"/>
        <v>2980</v>
      </c>
      <c r="H10" s="24">
        <f t="shared" si="3"/>
        <v>2970</v>
      </c>
      <c r="I10" s="24">
        <f t="shared" si="4"/>
        <v>2975</v>
      </c>
      <c r="J10" s="24">
        <f t="shared" si="5"/>
        <v>2970</v>
      </c>
      <c r="K10" s="24">
        <f t="shared" si="6"/>
        <v>2975</v>
      </c>
    </row>
    <row r="11" spans="1:11" x14ac:dyDescent="0.35">
      <c r="A11" s="1" t="s">
        <v>43</v>
      </c>
      <c r="B11" s="1" t="s">
        <v>44</v>
      </c>
      <c r="C11" s="1">
        <f>VLOOKUP(A11,'RUNDA.UPP'!$A$5:$C$62,3,FALSE)</f>
        <v>440</v>
      </c>
      <c r="D11" s="1">
        <f t="shared" si="0"/>
        <v>770</v>
      </c>
      <c r="F11" s="24">
        <f t="shared" si="1"/>
        <v>770</v>
      </c>
      <c r="G11" s="24">
        <f t="shared" si="2"/>
        <v>770</v>
      </c>
      <c r="H11" s="24">
        <f t="shared" si="3"/>
        <v>770</v>
      </c>
      <c r="I11" s="24">
        <f t="shared" si="4"/>
        <v>770</v>
      </c>
      <c r="J11" s="24">
        <f t="shared" si="5"/>
        <v>768</v>
      </c>
      <c r="K11" s="24">
        <f t="shared" si="6"/>
        <v>770</v>
      </c>
    </row>
    <row r="12" spans="1:11" x14ac:dyDescent="0.35">
      <c r="A12" s="1" t="s">
        <v>45</v>
      </c>
      <c r="B12" s="1" t="s">
        <v>46</v>
      </c>
      <c r="C12" s="1">
        <f>VLOOKUP(A12,'RUNDA.UPP'!$A$5:$C$62,3,FALSE)</f>
        <v>30</v>
      </c>
      <c r="D12" s="1">
        <f t="shared" si="0"/>
        <v>52.5</v>
      </c>
      <c r="F12" s="24">
        <f t="shared" si="1"/>
        <v>50</v>
      </c>
      <c r="G12" s="24">
        <f t="shared" si="2"/>
        <v>60</v>
      </c>
      <c r="H12" s="24">
        <f t="shared" si="3"/>
        <v>50</v>
      </c>
      <c r="I12" s="24">
        <f t="shared" si="4"/>
        <v>55</v>
      </c>
      <c r="J12" s="24">
        <f t="shared" si="5"/>
        <v>48</v>
      </c>
      <c r="K12" s="24">
        <f t="shared" si="6"/>
        <v>56</v>
      </c>
    </row>
    <row r="13" spans="1:11" x14ac:dyDescent="0.35">
      <c r="A13" s="1" t="s">
        <v>47</v>
      </c>
      <c r="B13" s="1" t="s">
        <v>48</v>
      </c>
      <c r="C13" s="1">
        <f>VLOOKUP(A13,'RUNDA.UPP'!$A$5:$C$62,3,FALSE)</f>
        <v>150</v>
      </c>
      <c r="D13" s="1">
        <f t="shared" si="0"/>
        <v>262.5</v>
      </c>
      <c r="F13" s="24">
        <f t="shared" si="1"/>
        <v>260</v>
      </c>
      <c r="G13" s="24">
        <f t="shared" si="2"/>
        <v>270</v>
      </c>
      <c r="H13" s="24">
        <f t="shared" si="3"/>
        <v>260</v>
      </c>
      <c r="I13" s="24">
        <f t="shared" si="4"/>
        <v>265</v>
      </c>
      <c r="J13" s="24">
        <f t="shared" si="5"/>
        <v>258</v>
      </c>
      <c r="K13" s="24">
        <f t="shared" si="6"/>
        <v>266</v>
      </c>
    </row>
    <row r="14" spans="1:11" x14ac:dyDescent="0.35">
      <c r="A14" s="1" t="s">
        <v>51</v>
      </c>
      <c r="B14" s="1" t="s">
        <v>48</v>
      </c>
      <c r="C14" s="1">
        <f>VLOOKUP(A14,'RUNDA.UPP'!$A$5:$C$62,3,FALSE)</f>
        <v>150</v>
      </c>
      <c r="D14" s="1">
        <f t="shared" si="0"/>
        <v>262.5</v>
      </c>
      <c r="F14" s="24">
        <f t="shared" si="1"/>
        <v>260</v>
      </c>
      <c r="G14" s="24">
        <f t="shared" si="2"/>
        <v>270</v>
      </c>
      <c r="H14" s="24">
        <f t="shared" si="3"/>
        <v>260</v>
      </c>
      <c r="I14" s="24">
        <f t="shared" si="4"/>
        <v>265</v>
      </c>
      <c r="J14" s="24">
        <f t="shared" si="5"/>
        <v>258</v>
      </c>
      <c r="K14" s="24">
        <f t="shared" si="6"/>
        <v>266</v>
      </c>
    </row>
    <row r="15" spans="1:11" x14ac:dyDescent="0.35">
      <c r="A15" s="1" t="s">
        <v>52</v>
      </c>
      <c r="B15" s="1" t="s">
        <v>48</v>
      </c>
      <c r="C15" s="1">
        <f>VLOOKUP(A15,'RUNDA.UPP'!$A$5:$C$62,3,FALSE)</f>
        <v>150</v>
      </c>
      <c r="D15" s="1">
        <f t="shared" si="0"/>
        <v>262.5</v>
      </c>
      <c r="F15" s="24">
        <f t="shared" si="1"/>
        <v>260</v>
      </c>
      <c r="G15" s="24">
        <f t="shared" si="2"/>
        <v>270</v>
      </c>
      <c r="H15" s="24">
        <f t="shared" si="3"/>
        <v>260</v>
      </c>
      <c r="I15" s="24">
        <f t="shared" si="4"/>
        <v>265</v>
      </c>
      <c r="J15" s="24">
        <f t="shared" si="5"/>
        <v>258</v>
      </c>
      <c r="K15" s="24">
        <f t="shared" si="6"/>
        <v>266</v>
      </c>
    </row>
    <row r="16" spans="1:11" x14ac:dyDescent="0.35">
      <c r="A16" s="1" t="s">
        <v>49</v>
      </c>
      <c r="B16" s="1" t="s">
        <v>48</v>
      </c>
      <c r="C16" s="1">
        <f>VLOOKUP(A16,'RUNDA.UPP'!$A$5:$C$62,3,FALSE)</f>
        <v>150</v>
      </c>
      <c r="D16" s="1">
        <f t="shared" si="0"/>
        <v>262.5</v>
      </c>
      <c r="F16" s="24">
        <f t="shared" si="1"/>
        <v>260</v>
      </c>
      <c r="G16" s="24">
        <f t="shared" si="2"/>
        <v>270</v>
      </c>
      <c r="H16" s="24">
        <f t="shared" si="3"/>
        <v>260</v>
      </c>
      <c r="I16" s="24">
        <f t="shared" si="4"/>
        <v>265</v>
      </c>
      <c r="J16" s="24">
        <f t="shared" si="5"/>
        <v>258</v>
      </c>
      <c r="K16" s="24">
        <f t="shared" si="6"/>
        <v>266</v>
      </c>
    </row>
    <row r="17" spans="1:11" x14ac:dyDescent="0.35">
      <c r="A17" s="1" t="s">
        <v>50</v>
      </c>
      <c r="B17" s="1" t="s">
        <v>48</v>
      </c>
      <c r="C17" s="1">
        <f>VLOOKUP(A17,'RUNDA.UPP'!$A$5:$C$62,3,FALSE)</f>
        <v>300</v>
      </c>
      <c r="D17" s="1">
        <f t="shared" si="0"/>
        <v>525</v>
      </c>
      <c r="F17" s="24">
        <f t="shared" si="1"/>
        <v>530</v>
      </c>
      <c r="G17" s="24">
        <f t="shared" si="2"/>
        <v>530</v>
      </c>
      <c r="H17" s="24">
        <f t="shared" si="3"/>
        <v>520</v>
      </c>
      <c r="I17" s="24">
        <f t="shared" si="4"/>
        <v>525</v>
      </c>
      <c r="J17" s="24">
        <f t="shared" si="5"/>
        <v>522</v>
      </c>
      <c r="K17" s="24">
        <f t="shared" si="6"/>
        <v>525</v>
      </c>
    </row>
    <row r="18" spans="1:11" x14ac:dyDescent="0.35">
      <c r="A18" s="1" t="s">
        <v>53</v>
      </c>
      <c r="B18" s="1" t="s">
        <v>48</v>
      </c>
      <c r="C18" s="1">
        <f>VLOOKUP(A18,'RUNDA.UPP'!$A$5:$C$62,3,FALSE)</f>
        <v>300</v>
      </c>
      <c r="D18" s="1">
        <f t="shared" si="0"/>
        <v>525</v>
      </c>
      <c r="F18" s="24">
        <f t="shared" si="1"/>
        <v>530</v>
      </c>
      <c r="G18" s="24">
        <f t="shared" si="2"/>
        <v>530</v>
      </c>
      <c r="H18" s="24">
        <f t="shared" si="3"/>
        <v>520</v>
      </c>
      <c r="I18" s="24">
        <f t="shared" si="4"/>
        <v>525</v>
      </c>
      <c r="J18" s="24">
        <f t="shared" si="5"/>
        <v>522</v>
      </c>
      <c r="K18" s="24">
        <f t="shared" si="6"/>
        <v>525</v>
      </c>
    </row>
    <row r="19" spans="1:11" x14ac:dyDescent="0.35">
      <c r="A19" s="1" t="s">
        <v>54</v>
      </c>
      <c r="B19" s="1" t="s">
        <v>55</v>
      </c>
      <c r="C19" s="1">
        <f>VLOOKUP(A19,'RUNDA.UPP'!$A$5:$C$62,3,FALSE)</f>
        <v>250</v>
      </c>
      <c r="D19" s="1">
        <f t="shared" si="0"/>
        <v>437.5</v>
      </c>
      <c r="F19" s="24">
        <f t="shared" si="1"/>
        <v>440</v>
      </c>
      <c r="G19" s="24">
        <f t="shared" si="2"/>
        <v>440</v>
      </c>
      <c r="H19" s="24">
        <f t="shared" si="3"/>
        <v>430</v>
      </c>
      <c r="I19" s="24">
        <f t="shared" si="4"/>
        <v>440</v>
      </c>
      <c r="J19" s="24">
        <f t="shared" si="5"/>
        <v>432</v>
      </c>
      <c r="K19" s="24">
        <f t="shared" si="6"/>
        <v>441</v>
      </c>
    </row>
    <row r="20" spans="1:11" x14ac:dyDescent="0.35">
      <c r="A20" s="1" t="s">
        <v>58</v>
      </c>
      <c r="B20" s="1" t="s">
        <v>55</v>
      </c>
      <c r="C20" s="1">
        <f>VLOOKUP(A20,'RUNDA.UPP'!$A$5:$C$62,3,FALSE)</f>
        <v>300</v>
      </c>
      <c r="D20" s="1">
        <f t="shared" si="0"/>
        <v>525</v>
      </c>
      <c r="F20" s="24">
        <f t="shared" si="1"/>
        <v>530</v>
      </c>
      <c r="G20" s="24">
        <f t="shared" si="2"/>
        <v>530</v>
      </c>
      <c r="H20" s="24">
        <f t="shared" si="3"/>
        <v>520</v>
      </c>
      <c r="I20" s="24">
        <f t="shared" si="4"/>
        <v>525</v>
      </c>
      <c r="J20" s="24">
        <f t="shared" si="5"/>
        <v>522</v>
      </c>
      <c r="K20" s="24">
        <f t="shared" si="6"/>
        <v>525</v>
      </c>
    </row>
    <row r="21" spans="1:11" x14ac:dyDescent="0.35">
      <c r="A21" s="1" t="s">
        <v>59</v>
      </c>
      <c r="B21" s="1" t="s">
        <v>55</v>
      </c>
      <c r="C21" s="1">
        <f>VLOOKUP(A21,'RUNDA.UPP'!$A$5:$C$62,3,FALSE)</f>
        <v>250</v>
      </c>
      <c r="D21" s="1">
        <f t="shared" si="0"/>
        <v>437.5</v>
      </c>
      <c r="F21" s="24">
        <f t="shared" si="1"/>
        <v>440</v>
      </c>
      <c r="G21" s="24">
        <f t="shared" si="2"/>
        <v>440</v>
      </c>
      <c r="H21" s="24">
        <f t="shared" si="3"/>
        <v>430</v>
      </c>
      <c r="I21" s="24">
        <f t="shared" si="4"/>
        <v>440</v>
      </c>
      <c r="J21" s="24">
        <f t="shared" si="5"/>
        <v>432</v>
      </c>
      <c r="K21" s="24">
        <f t="shared" si="6"/>
        <v>441</v>
      </c>
    </row>
    <row r="22" spans="1:11" x14ac:dyDescent="0.35">
      <c r="A22" s="1" t="s">
        <v>56</v>
      </c>
      <c r="B22" s="1" t="s">
        <v>55</v>
      </c>
      <c r="C22" s="1">
        <f>VLOOKUP(A22,'RUNDA.UPP'!$A$5:$C$62,3,FALSE)</f>
        <v>350</v>
      </c>
      <c r="D22" s="1">
        <f t="shared" si="0"/>
        <v>612.5</v>
      </c>
      <c r="F22" s="24">
        <f t="shared" si="1"/>
        <v>610</v>
      </c>
      <c r="G22" s="24">
        <f t="shared" si="2"/>
        <v>620</v>
      </c>
      <c r="H22" s="24">
        <f t="shared" si="3"/>
        <v>610</v>
      </c>
      <c r="I22" s="24">
        <f t="shared" si="4"/>
        <v>615</v>
      </c>
      <c r="J22" s="24">
        <f t="shared" si="5"/>
        <v>612</v>
      </c>
      <c r="K22" s="24">
        <f t="shared" si="6"/>
        <v>616</v>
      </c>
    </row>
    <row r="23" spans="1:11" x14ac:dyDescent="0.35">
      <c r="A23" s="1" t="s">
        <v>57</v>
      </c>
      <c r="B23" s="1" t="s">
        <v>55</v>
      </c>
      <c r="C23" s="1">
        <f>VLOOKUP(A23,'RUNDA.UPP'!$A$5:$C$62,3,FALSE)</f>
        <v>250</v>
      </c>
      <c r="D23" s="1">
        <f t="shared" si="0"/>
        <v>437.5</v>
      </c>
      <c r="F23" s="24">
        <f t="shared" si="1"/>
        <v>440</v>
      </c>
      <c r="G23" s="24">
        <f t="shared" si="2"/>
        <v>440</v>
      </c>
      <c r="H23" s="24">
        <f t="shared" si="3"/>
        <v>430</v>
      </c>
      <c r="I23" s="24">
        <f t="shared" si="4"/>
        <v>440</v>
      </c>
      <c r="J23" s="24">
        <f t="shared" si="5"/>
        <v>432</v>
      </c>
      <c r="K23" s="24">
        <f t="shared" si="6"/>
        <v>441</v>
      </c>
    </row>
    <row r="24" spans="1:11" x14ac:dyDescent="0.35">
      <c r="A24" s="1" t="s">
        <v>60</v>
      </c>
      <c r="B24" s="1" t="s">
        <v>55</v>
      </c>
      <c r="C24" s="1">
        <f>VLOOKUP(A24,'RUNDA.UPP'!$A$5:$C$62,3,FALSE)</f>
        <v>300</v>
      </c>
      <c r="D24" s="1">
        <f t="shared" si="0"/>
        <v>525</v>
      </c>
      <c r="F24" s="24">
        <f t="shared" si="1"/>
        <v>530</v>
      </c>
      <c r="G24" s="24">
        <f t="shared" si="2"/>
        <v>530</v>
      </c>
      <c r="H24" s="24">
        <f t="shared" si="3"/>
        <v>520</v>
      </c>
      <c r="I24" s="24">
        <f t="shared" si="4"/>
        <v>525</v>
      </c>
      <c r="J24" s="24">
        <f t="shared" si="5"/>
        <v>522</v>
      </c>
      <c r="K24" s="24">
        <f t="shared" si="6"/>
        <v>525</v>
      </c>
    </row>
    <row r="25" spans="1:11" x14ac:dyDescent="0.35">
      <c r="A25" s="1" t="s">
        <v>61</v>
      </c>
      <c r="B25" s="1" t="s">
        <v>62</v>
      </c>
      <c r="C25" s="1">
        <f>VLOOKUP(A25,'RUNDA.UPP'!$A$5:$C$62,3,FALSE)</f>
        <v>450</v>
      </c>
      <c r="D25" s="1">
        <f t="shared" si="0"/>
        <v>787.5</v>
      </c>
      <c r="F25" s="24">
        <f t="shared" si="1"/>
        <v>790</v>
      </c>
      <c r="G25" s="24">
        <f t="shared" si="2"/>
        <v>790</v>
      </c>
      <c r="H25" s="24">
        <f t="shared" si="3"/>
        <v>780</v>
      </c>
      <c r="I25" s="24">
        <f t="shared" si="4"/>
        <v>790</v>
      </c>
      <c r="J25" s="24">
        <f t="shared" si="5"/>
        <v>786</v>
      </c>
      <c r="K25" s="24">
        <f t="shared" si="6"/>
        <v>791</v>
      </c>
    </row>
    <row r="26" spans="1:11" x14ac:dyDescent="0.35">
      <c r="A26" s="1" t="s">
        <v>65</v>
      </c>
      <c r="B26" s="1" t="s">
        <v>62</v>
      </c>
      <c r="C26" s="1">
        <f>VLOOKUP(A26,'RUNDA.UPP'!$A$5:$C$62,3,FALSE)</f>
        <v>500</v>
      </c>
      <c r="D26" s="1">
        <f t="shared" si="0"/>
        <v>875</v>
      </c>
      <c r="F26" s="24">
        <f t="shared" si="1"/>
        <v>880</v>
      </c>
      <c r="G26" s="24">
        <f t="shared" si="2"/>
        <v>880</v>
      </c>
      <c r="H26" s="24">
        <f t="shared" si="3"/>
        <v>870</v>
      </c>
      <c r="I26" s="24">
        <f t="shared" si="4"/>
        <v>875</v>
      </c>
      <c r="J26" s="24">
        <f t="shared" si="5"/>
        <v>870</v>
      </c>
      <c r="K26" s="24">
        <f t="shared" si="6"/>
        <v>875</v>
      </c>
    </row>
    <row r="27" spans="1:11" x14ac:dyDescent="0.35">
      <c r="A27" s="1" t="s">
        <v>66</v>
      </c>
      <c r="B27" s="1" t="s">
        <v>62</v>
      </c>
      <c r="C27" s="1">
        <f>VLOOKUP(A27,'RUNDA.UPP'!$A$5:$C$62,3,FALSE)</f>
        <v>500</v>
      </c>
      <c r="D27" s="1">
        <f t="shared" si="0"/>
        <v>875</v>
      </c>
      <c r="F27" s="24">
        <f t="shared" si="1"/>
        <v>880</v>
      </c>
      <c r="G27" s="24">
        <f t="shared" si="2"/>
        <v>880</v>
      </c>
      <c r="H27" s="24">
        <f t="shared" si="3"/>
        <v>870</v>
      </c>
      <c r="I27" s="24">
        <f t="shared" si="4"/>
        <v>875</v>
      </c>
      <c r="J27" s="24">
        <f t="shared" si="5"/>
        <v>870</v>
      </c>
      <c r="K27" s="24">
        <f t="shared" si="6"/>
        <v>875</v>
      </c>
    </row>
    <row r="28" spans="1:11" x14ac:dyDescent="0.35">
      <c r="A28" s="1" t="s">
        <v>63</v>
      </c>
      <c r="B28" s="1" t="s">
        <v>62</v>
      </c>
      <c r="C28" s="1">
        <f>VLOOKUP(A28,'RUNDA.UPP'!$A$5:$C$62,3,FALSE)</f>
        <v>450</v>
      </c>
      <c r="D28" s="1">
        <f t="shared" si="0"/>
        <v>787.5</v>
      </c>
      <c r="F28" s="24">
        <f t="shared" si="1"/>
        <v>790</v>
      </c>
      <c r="G28" s="24">
        <f t="shared" si="2"/>
        <v>790</v>
      </c>
      <c r="H28" s="24">
        <f t="shared" si="3"/>
        <v>780</v>
      </c>
      <c r="I28" s="24">
        <f t="shared" si="4"/>
        <v>790</v>
      </c>
      <c r="J28" s="24">
        <f t="shared" si="5"/>
        <v>786</v>
      </c>
      <c r="K28" s="24">
        <f t="shared" si="6"/>
        <v>791</v>
      </c>
    </row>
    <row r="29" spans="1:11" x14ac:dyDescent="0.35">
      <c r="A29" s="1" t="s">
        <v>64</v>
      </c>
      <c r="B29" s="1" t="s">
        <v>62</v>
      </c>
      <c r="C29" s="1">
        <f>VLOOKUP(A29,'RUNDA.UPP'!$A$5:$C$62,3,FALSE)</f>
        <v>400</v>
      </c>
      <c r="D29" s="1">
        <f t="shared" si="0"/>
        <v>700</v>
      </c>
      <c r="F29" s="24">
        <f t="shared" si="1"/>
        <v>700</v>
      </c>
      <c r="G29" s="24">
        <f t="shared" si="2"/>
        <v>700</v>
      </c>
      <c r="H29" s="24">
        <f t="shared" si="3"/>
        <v>700</v>
      </c>
      <c r="I29" s="24">
        <f t="shared" si="4"/>
        <v>700</v>
      </c>
      <c r="J29" s="24">
        <f t="shared" si="5"/>
        <v>696</v>
      </c>
      <c r="K29" s="24">
        <f t="shared" si="6"/>
        <v>700</v>
      </c>
    </row>
    <row r="30" spans="1:11" x14ac:dyDescent="0.35">
      <c r="A30" s="1" t="s">
        <v>67</v>
      </c>
      <c r="B30" s="1" t="s">
        <v>62</v>
      </c>
      <c r="C30" s="1">
        <f>VLOOKUP(A30,'RUNDA.UPP'!$A$5:$C$62,3,FALSE)</f>
        <v>400</v>
      </c>
      <c r="D30" s="1">
        <f t="shared" si="0"/>
        <v>700</v>
      </c>
      <c r="F30" s="24">
        <f t="shared" si="1"/>
        <v>700</v>
      </c>
      <c r="G30" s="24">
        <f t="shared" si="2"/>
        <v>700</v>
      </c>
      <c r="H30" s="24">
        <f t="shared" si="3"/>
        <v>700</v>
      </c>
      <c r="I30" s="24">
        <f t="shared" si="4"/>
        <v>700</v>
      </c>
      <c r="J30" s="24">
        <f t="shared" si="5"/>
        <v>696</v>
      </c>
      <c r="K30" s="24">
        <f t="shared" si="6"/>
        <v>700</v>
      </c>
    </row>
    <row r="31" spans="1:11" x14ac:dyDescent="0.35">
      <c r="A31" s="1" t="s">
        <v>68</v>
      </c>
      <c r="B31" s="1" t="s">
        <v>69</v>
      </c>
      <c r="C31" s="1">
        <f>VLOOKUP(A31,'RUNDA.UPP'!$A$5:$C$62,3,FALSE)</f>
        <v>40</v>
      </c>
      <c r="D31" s="1">
        <f t="shared" si="0"/>
        <v>70</v>
      </c>
      <c r="F31" s="24">
        <f t="shared" si="1"/>
        <v>70</v>
      </c>
      <c r="G31" s="24">
        <f t="shared" si="2"/>
        <v>70</v>
      </c>
      <c r="H31" s="24">
        <f t="shared" si="3"/>
        <v>70</v>
      </c>
      <c r="I31" s="24">
        <f t="shared" si="4"/>
        <v>70</v>
      </c>
      <c r="J31" s="24">
        <f t="shared" si="5"/>
        <v>66</v>
      </c>
      <c r="K31" s="24">
        <f t="shared" si="6"/>
        <v>70</v>
      </c>
    </row>
    <row r="32" spans="1:11" x14ac:dyDescent="0.35">
      <c r="A32" s="1" t="s">
        <v>72</v>
      </c>
      <c r="B32" s="1" t="s">
        <v>69</v>
      </c>
      <c r="C32" s="1">
        <f>VLOOKUP(A32,'RUNDA.UPP'!$A$5:$C$62,3,FALSE)</f>
        <v>35</v>
      </c>
      <c r="D32" s="1">
        <f t="shared" si="0"/>
        <v>61.25</v>
      </c>
      <c r="F32" s="24">
        <f t="shared" si="1"/>
        <v>60</v>
      </c>
      <c r="G32" s="24">
        <f t="shared" si="2"/>
        <v>70</v>
      </c>
      <c r="H32" s="24">
        <f t="shared" si="3"/>
        <v>60</v>
      </c>
      <c r="I32" s="24">
        <f t="shared" si="4"/>
        <v>65</v>
      </c>
      <c r="J32" s="24">
        <f t="shared" si="5"/>
        <v>60</v>
      </c>
      <c r="K32" s="24">
        <f t="shared" si="6"/>
        <v>63</v>
      </c>
    </row>
    <row r="33" spans="1:11" x14ac:dyDescent="0.35">
      <c r="A33" s="1" t="s">
        <v>73</v>
      </c>
      <c r="B33" s="1" t="s">
        <v>69</v>
      </c>
      <c r="C33" s="1">
        <f>VLOOKUP(A33,'RUNDA.UPP'!$A$5:$C$62,3,FALSE)</f>
        <v>40</v>
      </c>
      <c r="D33" s="1">
        <f t="shared" si="0"/>
        <v>70</v>
      </c>
      <c r="F33" s="24">
        <f t="shared" si="1"/>
        <v>70</v>
      </c>
      <c r="G33" s="24">
        <f t="shared" si="2"/>
        <v>70</v>
      </c>
      <c r="H33" s="24">
        <f t="shared" si="3"/>
        <v>70</v>
      </c>
      <c r="I33" s="24">
        <f t="shared" si="4"/>
        <v>70</v>
      </c>
      <c r="J33" s="24">
        <f t="shared" si="5"/>
        <v>66</v>
      </c>
      <c r="K33" s="24">
        <f t="shared" si="6"/>
        <v>70</v>
      </c>
    </row>
    <row r="34" spans="1:11" x14ac:dyDescent="0.35">
      <c r="A34" s="1" t="s">
        <v>70</v>
      </c>
      <c r="B34" s="1" t="s">
        <v>69</v>
      </c>
      <c r="C34" s="1">
        <f>VLOOKUP(A34,'RUNDA.UPP'!$A$5:$C$62,3,FALSE)</f>
        <v>25</v>
      </c>
      <c r="D34" s="1">
        <f t="shared" si="0"/>
        <v>43.75</v>
      </c>
      <c r="F34" s="24">
        <f t="shared" si="1"/>
        <v>40</v>
      </c>
      <c r="G34" s="24">
        <f t="shared" si="2"/>
        <v>50</v>
      </c>
      <c r="H34" s="24">
        <f t="shared" si="3"/>
        <v>40</v>
      </c>
      <c r="I34" s="24">
        <f t="shared" si="4"/>
        <v>45</v>
      </c>
      <c r="J34" s="24">
        <f t="shared" si="5"/>
        <v>42</v>
      </c>
      <c r="K34" s="24">
        <f t="shared" si="6"/>
        <v>42</v>
      </c>
    </row>
    <row r="35" spans="1:11" x14ac:dyDescent="0.35">
      <c r="A35" s="1" t="s">
        <v>71</v>
      </c>
      <c r="B35" s="1" t="s">
        <v>69</v>
      </c>
      <c r="C35" s="1">
        <f>VLOOKUP(A35,'RUNDA.UPP'!$A$5:$C$62,3,FALSE)</f>
        <v>50</v>
      </c>
      <c r="D35" s="1">
        <f t="shared" si="0"/>
        <v>87.5</v>
      </c>
      <c r="F35" s="24">
        <f t="shared" si="1"/>
        <v>90</v>
      </c>
      <c r="G35" s="24">
        <f t="shared" si="2"/>
        <v>90</v>
      </c>
      <c r="H35" s="24">
        <f t="shared" si="3"/>
        <v>80</v>
      </c>
      <c r="I35" s="24">
        <f t="shared" si="4"/>
        <v>90</v>
      </c>
      <c r="J35" s="24">
        <f t="shared" si="5"/>
        <v>84</v>
      </c>
      <c r="K35" s="24">
        <f t="shared" si="6"/>
        <v>91</v>
      </c>
    </row>
    <row r="36" spans="1:11" x14ac:dyDescent="0.35">
      <c r="A36" s="1" t="s">
        <v>74</v>
      </c>
      <c r="B36" s="1" t="s">
        <v>69</v>
      </c>
      <c r="C36" s="1">
        <f>VLOOKUP(A36,'RUNDA.UPP'!$A$5:$C$62,3,FALSE)</f>
        <v>50</v>
      </c>
      <c r="D36" s="1">
        <f t="shared" si="0"/>
        <v>87.5</v>
      </c>
      <c r="F36" s="24">
        <f t="shared" si="1"/>
        <v>90</v>
      </c>
      <c r="G36" s="24">
        <f t="shared" si="2"/>
        <v>90</v>
      </c>
      <c r="H36" s="24">
        <f t="shared" si="3"/>
        <v>80</v>
      </c>
      <c r="I36" s="24">
        <f t="shared" si="4"/>
        <v>90</v>
      </c>
      <c r="J36" s="24">
        <f t="shared" si="5"/>
        <v>84</v>
      </c>
      <c r="K36" s="24">
        <f t="shared" si="6"/>
        <v>91</v>
      </c>
    </row>
    <row r="37" spans="1:11" x14ac:dyDescent="0.35">
      <c r="A37" s="1" t="s">
        <v>75</v>
      </c>
      <c r="B37" s="1" t="s">
        <v>76</v>
      </c>
      <c r="C37" s="1">
        <f>VLOOKUP(A37,'RUNDA.UPP'!$A$5:$C$62,3,FALSE)</f>
        <v>85</v>
      </c>
      <c r="D37" s="1">
        <f t="shared" si="0"/>
        <v>148.75</v>
      </c>
      <c r="F37" s="24">
        <f t="shared" si="1"/>
        <v>150</v>
      </c>
      <c r="G37" s="24">
        <f t="shared" si="2"/>
        <v>150</v>
      </c>
      <c r="H37" s="24">
        <f t="shared" si="3"/>
        <v>140</v>
      </c>
      <c r="I37" s="24">
        <f t="shared" si="4"/>
        <v>150</v>
      </c>
      <c r="J37" s="24">
        <f t="shared" si="5"/>
        <v>144</v>
      </c>
      <c r="K37" s="24">
        <f t="shared" si="6"/>
        <v>147</v>
      </c>
    </row>
    <row r="38" spans="1:11" x14ac:dyDescent="0.35">
      <c r="A38" s="1" t="s">
        <v>79</v>
      </c>
      <c r="B38" s="1" t="s">
        <v>76</v>
      </c>
      <c r="C38" s="1">
        <f>VLOOKUP(A38,'RUNDA.UPP'!$A$5:$C$62,3,FALSE)</f>
        <v>105</v>
      </c>
      <c r="D38" s="1">
        <f t="shared" si="0"/>
        <v>183.75</v>
      </c>
      <c r="F38" s="24">
        <f t="shared" si="1"/>
        <v>180</v>
      </c>
      <c r="G38" s="24">
        <f t="shared" si="2"/>
        <v>190</v>
      </c>
      <c r="H38" s="24">
        <f t="shared" si="3"/>
        <v>180</v>
      </c>
      <c r="I38" s="24">
        <f t="shared" si="4"/>
        <v>185</v>
      </c>
      <c r="J38" s="24">
        <f t="shared" si="5"/>
        <v>180</v>
      </c>
      <c r="K38" s="24">
        <f t="shared" si="6"/>
        <v>182</v>
      </c>
    </row>
    <row r="39" spans="1:11" x14ac:dyDescent="0.35">
      <c r="A39" s="1" t="s">
        <v>80</v>
      </c>
      <c r="B39" s="1" t="s">
        <v>76</v>
      </c>
      <c r="C39" s="1">
        <f>VLOOKUP(A39,'RUNDA.UPP'!$A$5:$C$62,3,FALSE)</f>
        <v>85</v>
      </c>
      <c r="D39" s="1">
        <f t="shared" si="0"/>
        <v>148.75</v>
      </c>
      <c r="F39" s="24">
        <f t="shared" si="1"/>
        <v>150</v>
      </c>
      <c r="G39" s="24">
        <f t="shared" si="2"/>
        <v>150</v>
      </c>
      <c r="H39" s="24">
        <f t="shared" si="3"/>
        <v>140</v>
      </c>
      <c r="I39" s="24">
        <f t="shared" si="4"/>
        <v>150</v>
      </c>
      <c r="J39" s="24">
        <f t="shared" si="5"/>
        <v>144</v>
      </c>
      <c r="K39" s="24">
        <f t="shared" si="6"/>
        <v>147</v>
      </c>
    </row>
    <row r="40" spans="1:11" x14ac:dyDescent="0.35">
      <c r="A40" s="1" t="s">
        <v>77</v>
      </c>
      <c r="B40" s="1" t="s">
        <v>76</v>
      </c>
      <c r="C40" s="1">
        <f>VLOOKUP(A40,'RUNDA.UPP'!$A$5:$C$62,3,FALSE)</f>
        <v>95</v>
      </c>
      <c r="D40" s="1">
        <f t="shared" si="0"/>
        <v>166.25</v>
      </c>
      <c r="F40" s="24">
        <f t="shared" si="1"/>
        <v>170</v>
      </c>
      <c r="G40" s="24">
        <f t="shared" si="2"/>
        <v>170</v>
      </c>
      <c r="H40" s="24">
        <f t="shared" si="3"/>
        <v>160</v>
      </c>
      <c r="I40" s="24">
        <f t="shared" si="4"/>
        <v>170</v>
      </c>
      <c r="J40" s="24">
        <f t="shared" si="5"/>
        <v>162</v>
      </c>
      <c r="K40" s="24">
        <f t="shared" si="6"/>
        <v>168</v>
      </c>
    </row>
    <row r="41" spans="1:11" x14ac:dyDescent="0.35">
      <c r="A41" s="1" t="s">
        <v>78</v>
      </c>
      <c r="B41" s="1" t="s">
        <v>76</v>
      </c>
      <c r="C41" s="1">
        <f>VLOOKUP(A41,'RUNDA.UPP'!$A$5:$C$62,3,FALSE)</f>
        <v>85</v>
      </c>
      <c r="D41" s="1">
        <f t="shared" si="0"/>
        <v>148.75</v>
      </c>
      <c r="F41" s="24">
        <f t="shared" si="1"/>
        <v>150</v>
      </c>
      <c r="G41" s="24">
        <f t="shared" si="2"/>
        <v>150</v>
      </c>
      <c r="H41" s="24">
        <f t="shared" si="3"/>
        <v>140</v>
      </c>
      <c r="I41" s="24">
        <f t="shared" si="4"/>
        <v>150</v>
      </c>
      <c r="J41" s="24">
        <f t="shared" si="5"/>
        <v>144</v>
      </c>
      <c r="K41" s="24">
        <f t="shared" si="6"/>
        <v>147</v>
      </c>
    </row>
    <row r="42" spans="1:11" x14ac:dyDescent="0.35">
      <c r="A42" s="1" t="s">
        <v>81</v>
      </c>
      <c r="B42" s="1" t="s">
        <v>76</v>
      </c>
      <c r="C42" s="1">
        <f>VLOOKUP(A42,'RUNDA.UPP'!$A$5:$C$62,3,FALSE)</f>
        <v>100</v>
      </c>
      <c r="D42" s="1">
        <f t="shared" si="0"/>
        <v>175</v>
      </c>
      <c r="F42" s="24">
        <f t="shared" si="1"/>
        <v>180</v>
      </c>
      <c r="G42" s="24">
        <f t="shared" si="2"/>
        <v>180</v>
      </c>
      <c r="H42" s="24">
        <f t="shared" si="3"/>
        <v>170</v>
      </c>
      <c r="I42" s="24">
        <f t="shared" si="4"/>
        <v>175</v>
      </c>
      <c r="J42" s="24">
        <f t="shared" si="5"/>
        <v>174</v>
      </c>
      <c r="K42" s="24">
        <f t="shared" si="6"/>
        <v>175</v>
      </c>
    </row>
    <row r="43" spans="1:11" x14ac:dyDescent="0.35">
      <c r="A43" s="1" t="s">
        <v>82</v>
      </c>
      <c r="B43" s="1" t="s">
        <v>83</v>
      </c>
      <c r="C43" s="1">
        <f>VLOOKUP(A43,'RUNDA.UPP'!$A$5:$C$62,3,FALSE)</f>
        <v>6850</v>
      </c>
      <c r="D43" s="1">
        <f t="shared" si="0"/>
        <v>11987.5</v>
      </c>
      <c r="F43" s="24">
        <f t="shared" si="1"/>
        <v>11990</v>
      </c>
      <c r="G43" s="24">
        <f t="shared" si="2"/>
        <v>11990</v>
      </c>
      <c r="H43" s="24">
        <f t="shared" si="3"/>
        <v>11980</v>
      </c>
      <c r="I43" s="24">
        <f t="shared" si="4"/>
        <v>11990</v>
      </c>
      <c r="J43" s="24">
        <f t="shared" si="5"/>
        <v>11982</v>
      </c>
      <c r="K43" s="24">
        <f t="shared" si="6"/>
        <v>11991</v>
      </c>
    </row>
    <row r="44" spans="1:11" x14ac:dyDescent="0.35">
      <c r="A44" s="1" t="s">
        <v>84</v>
      </c>
      <c r="B44" s="1" t="s">
        <v>83</v>
      </c>
      <c r="C44" s="1">
        <f>VLOOKUP(A44,'RUNDA.UPP'!$A$5:$C$62,3,FALSE)</f>
        <v>8750</v>
      </c>
      <c r="D44" s="1">
        <f t="shared" si="0"/>
        <v>15312.5</v>
      </c>
      <c r="F44" s="24">
        <f t="shared" si="1"/>
        <v>15310</v>
      </c>
      <c r="G44" s="24">
        <f t="shared" si="2"/>
        <v>15320</v>
      </c>
      <c r="H44" s="24">
        <f t="shared" si="3"/>
        <v>15310</v>
      </c>
      <c r="I44" s="24">
        <f t="shared" si="4"/>
        <v>15315</v>
      </c>
      <c r="J44" s="24">
        <f t="shared" si="5"/>
        <v>15312</v>
      </c>
      <c r="K44" s="24">
        <f t="shared" si="6"/>
        <v>15316</v>
      </c>
    </row>
    <row r="45" spans="1:11" x14ac:dyDescent="0.35">
      <c r="A45" s="1" t="s">
        <v>85</v>
      </c>
      <c r="B45" s="1" t="s">
        <v>83</v>
      </c>
      <c r="C45" s="1">
        <f>VLOOKUP(A45,'RUNDA.UPP'!$A$5:$C$62,3,FALSE)</f>
        <v>6300</v>
      </c>
      <c r="D45" s="1">
        <f t="shared" si="0"/>
        <v>11025</v>
      </c>
      <c r="F45" s="24">
        <f t="shared" si="1"/>
        <v>11030</v>
      </c>
      <c r="G45" s="24">
        <f t="shared" si="2"/>
        <v>11030</v>
      </c>
      <c r="H45" s="24">
        <f t="shared" si="3"/>
        <v>11020</v>
      </c>
      <c r="I45" s="24">
        <f t="shared" si="4"/>
        <v>11025</v>
      </c>
      <c r="J45" s="24">
        <f t="shared" si="5"/>
        <v>11022</v>
      </c>
      <c r="K45" s="24">
        <f t="shared" si="6"/>
        <v>11025</v>
      </c>
    </row>
    <row r="46" spans="1:11" x14ac:dyDescent="0.35">
      <c r="A46" s="1" t="s">
        <v>86</v>
      </c>
      <c r="B46" s="1" t="s">
        <v>83</v>
      </c>
      <c r="C46" s="1">
        <f>VLOOKUP(A46,'RUNDA.UPP'!$A$5:$C$62,3,FALSE)</f>
        <v>8300</v>
      </c>
      <c r="D46" s="1">
        <f t="shared" si="0"/>
        <v>14525</v>
      </c>
      <c r="F46" s="24">
        <f t="shared" si="1"/>
        <v>14530</v>
      </c>
      <c r="G46" s="24">
        <f t="shared" si="2"/>
        <v>14530</v>
      </c>
      <c r="H46" s="24">
        <f t="shared" si="3"/>
        <v>14520</v>
      </c>
      <c r="I46" s="24">
        <f t="shared" si="4"/>
        <v>14525</v>
      </c>
      <c r="J46" s="24">
        <f t="shared" si="5"/>
        <v>14520</v>
      </c>
      <c r="K46" s="24">
        <f t="shared" si="6"/>
        <v>14525</v>
      </c>
    </row>
    <row r="47" spans="1:11" x14ac:dyDescent="0.35">
      <c r="A47" s="1" t="s">
        <v>87</v>
      </c>
      <c r="B47" s="1" t="s">
        <v>88</v>
      </c>
      <c r="C47" s="1">
        <f>VLOOKUP(A47,'RUNDA.UPP'!$A$5:$C$62,3,FALSE)</f>
        <v>2000</v>
      </c>
      <c r="D47" s="1">
        <f t="shared" si="0"/>
        <v>3500</v>
      </c>
      <c r="F47" s="24">
        <f t="shared" si="1"/>
        <v>3500</v>
      </c>
      <c r="G47" s="24">
        <f t="shared" si="2"/>
        <v>3500</v>
      </c>
      <c r="H47" s="24">
        <f t="shared" si="3"/>
        <v>3500</v>
      </c>
      <c r="I47" s="24">
        <f t="shared" si="4"/>
        <v>3500</v>
      </c>
      <c r="J47" s="24">
        <f t="shared" si="5"/>
        <v>3498</v>
      </c>
      <c r="K47" s="24">
        <f t="shared" si="6"/>
        <v>3500</v>
      </c>
    </row>
    <row r="48" spans="1:11" x14ac:dyDescent="0.35">
      <c r="A48" s="1" t="s">
        <v>89</v>
      </c>
      <c r="B48" s="1" t="s">
        <v>90</v>
      </c>
      <c r="C48" s="1">
        <f>VLOOKUP(A48,'RUNDA.UPP'!$A$5:$C$62,3,FALSE)</f>
        <v>60</v>
      </c>
      <c r="D48" s="1">
        <f t="shared" si="0"/>
        <v>105</v>
      </c>
      <c r="F48" s="24">
        <f t="shared" si="1"/>
        <v>110</v>
      </c>
      <c r="G48" s="24">
        <f t="shared" si="2"/>
        <v>110</v>
      </c>
      <c r="H48" s="24">
        <f t="shared" si="3"/>
        <v>100</v>
      </c>
      <c r="I48" s="24">
        <f t="shared" si="4"/>
        <v>105</v>
      </c>
      <c r="J48" s="24">
        <f t="shared" si="5"/>
        <v>102</v>
      </c>
      <c r="K48" s="24">
        <f t="shared" si="6"/>
        <v>105</v>
      </c>
    </row>
    <row r="49" spans="1:11" x14ac:dyDescent="0.35">
      <c r="A49" s="1" t="s">
        <v>93</v>
      </c>
      <c r="B49" s="1" t="s">
        <v>92</v>
      </c>
      <c r="C49" s="1">
        <f>VLOOKUP(A49,'RUNDA.UPP'!$A$5:$C$62,3,FALSE)</f>
        <v>250</v>
      </c>
      <c r="D49" s="1">
        <f t="shared" si="0"/>
        <v>437.5</v>
      </c>
      <c r="F49" s="24">
        <f t="shared" si="1"/>
        <v>440</v>
      </c>
      <c r="G49" s="24">
        <f t="shared" si="2"/>
        <v>440</v>
      </c>
      <c r="H49" s="24">
        <f t="shared" si="3"/>
        <v>430</v>
      </c>
      <c r="I49" s="24">
        <f t="shared" si="4"/>
        <v>440</v>
      </c>
      <c r="J49" s="24">
        <f t="shared" si="5"/>
        <v>432</v>
      </c>
      <c r="K49" s="24">
        <f t="shared" si="6"/>
        <v>441</v>
      </c>
    </row>
    <row r="50" spans="1:11" x14ac:dyDescent="0.35">
      <c r="A50" s="1" t="s">
        <v>91</v>
      </c>
      <c r="B50" s="1" t="s">
        <v>92</v>
      </c>
      <c r="C50" s="1">
        <f>VLOOKUP(A50,'RUNDA.UPP'!$A$5:$C$62,3,FALSE)</f>
        <v>200</v>
      </c>
      <c r="D50" s="1">
        <f t="shared" si="0"/>
        <v>350</v>
      </c>
      <c r="F50" s="24">
        <f t="shared" si="1"/>
        <v>350</v>
      </c>
      <c r="G50" s="24">
        <f t="shared" si="2"/>
        <v>350</v>
      </c>
      <c r="H50" s="24">
        <f t="shared" si="3"/>
        <v>350</v>
      </c>
      <c r="I50" s="24">
        <f t="shared" si="4"/>
        <v>350</v>
      </c>
      <c r="J50" s="24">
        <f t="shared" si="5"/>
        <v>348</v>
      </c>
      <c r="K50" s="24">
        <f t="shared" si="6"/>
        <v>350</v>
      </c>
    </row>
    <row r="51" spans="1:11" x14ac:dyDescent="0.35">
      <c r="A51" s="1" t="s">
        <v>94</v>
      </c>
      <c r="B51" s="1" t="s">
        <v>95</v>
      </c>
      <c r="C51" s="1">
        <f>VLOOKUP(A51,'RUNDA.UPP'!$A$5:$C$62,3,FALSE)</f>
        <v>2200</v>
      </c>
      <c r="D51" s="1">
        <f t="shared" si="0"/>
        <v>3850</v>
      </c>
      <c r="F51" s="24">
        <f t="shared" si="1"/>
        <v>3850</v>
      </c>
      <c r="G51" s="24">
        <f t="shared" si="2"/>
        <v>3850</v>
      </c>
      <c r="H51" s="24">
        <f t="shared" si="3"/>
        <v>3850</v>
      </c>
      <c r="I51" s="24">
        <f t="shared" si="4"/>
        <v>3850</v>
      </c>
      <c r="J51" s="24">
        <f t="shared" si="5"/>
        <v>3846</v>
      </c>
      <c r="K51" s="24">
        <f t="shared" si="6"/>
        <v>3850</v>
      </c>
    </row>
    <row r="52" spans="1:11" x14ac:dyDescent="0.35">
      <c r="A52" s="1" t="s">
        <v>96</v>
      </c>
      <c r="B52" s="1" t="s">
        <v>97</v>
      </c>
      <c r="C52" s="1">
        <f>VLOOKUP(A52,'RUNDA.UPP'!$A$5:$C$62,3,FALSE)</f>
        <v>300</v>
      </c>
      <c r="D52" s="1">
        <f t="shared" si="0"/>
        <v>525</v>
      </c>
      <c r="F52" s="24">
        <f t="shared" si="1"/>
        <v>530</v>
      </c>
      <c r="G52" s="24">
        <f t="shared" si="2"/>
        <v>530</v>
      </c>
      <c r="H52" s="24">
        <f t="shared" si="3"/>
        <v>520</v>
      </c>
      <c r="I52" s="24">
        <f t="shared" si="4"/>
        <v>525</v>
      </c>
      <c r="J52" s="24">
        <f t="shared" si="5"/>
        <v>522</v>
      </c>
      <c r="K52" s="24">
        <f t="shared" si="6"/>
        <v>525</v>
      </c>
    </row>
    <row r="53" spans="1:11" x14ac:dyDescent="0.35">
      <c r="A53" s="1" t="s">
        <v>98</v>
      </c>
      <c r="B53" s="1" t="s">
        <v>99</v>
      </c>
      <c r="C53" s="1">
        <f>VLOOKUP(A53,'RUNDA.UPP'!$A$5:$C$62,3,FALSE)</f>
        <v>800</v>
      </c>
      <c r="D53" s="1">
        <f t="shared" si="0"/>
        <v>1400</v>
      </c>
      <c r="F53" s="24">
        <f t="shared" si="1"/>
        <v>1400</v>
      </c>
      <c r="G53" s="24">
        <f t="shared" si="2"/>
        <v>1400</v>
      </c>
      <c r="H53" s="24">
        <f t="shared" si="3"/>
        <v>1400</v>
      </c>
      <c r="I53" s="24">
        <f t="shared" si="4"/>
        <v>1400</v>
      </c>
      <c r="J53" s="24">
        <f t="shared" si="5"/>
        <v>1398</v>
      </c>
      <c r="K53" s="24">
        <f t="shared" si="6"/>
        <v>1400</v>
      </c>
    </row>
    <row r="54" spans="1:11" x14ac:dyDescent="0.35">
      <c r="A54" s="1" t="s">
        <v>100</v>
      </c>
      <c r="B54" s="1" t="s">
        <v>101</v>
      </c>
      <c r="C54" s="1">
        <f>VLOOKUP(A54,'RUNDA.UPP'!$A$5:$C$62,3,FALSE)</f>
        <v>1500</v>
      </c>
      <c r="D54" s="1">
        <f t="shared" si="0"/>
        <v>2625</v>
      </c>
      <c r="F54" s="24">
        <f t="shared" si="1"/>
        <v>2630</v>
      </c>
      <c r="G54" s="24">
        <f t="shared" si="2"/>
        <v>2630</v>
      </c>
      <c r="H54" s="24">
        <f t="shared" si="3"/>
        <v>2620</v>
      </c>
      <c r="I54" s="24">
        <f t="shared" si="4"/>
        <v>2625</v>
      </c>
      <c r="J54" s="24">
        <f t="shared" si="5"/>
        <v>2622</v>
      </c>
      <c r="K54" s="24">
        <f t="shared" si="6"/>
        <v>2625</v>
      </c>
    </row>
    <row r="55" spans="1:11" x14ac:dyDescent="0.35">
      <c r="A55" s="1" t="s">
        <v>102</v>
      </c>
      <c r="B55" s="1" t="s">
        <v>101</v>
      </c>
      <c r="C55" s="1">
        <f>VLOOKUP(A55,'RUNDA.UPP'!$A$5:$C$62,3,FALSE)</f>
        <v>1800</v>
      </c>
      <c r="D55" s="1">
        <f t="shared" si="0"/>
        <v>3150</v>
      </c>
      <c r="F55" s="24">
        <f t="shared" si="1"/>
        <v>3150</v>
      </c>
      <c r="G55" s="24">
        <f t="shared" si="2"/>
        <v>3150</v>
      </c>
      <c r="H55" s="24">
        <f t="shared" si="3"/>
        <v>3150</v>
      </c>
      <c r="I55" s="24">
        <f t="shared" si="4"/>
        <v>3150</v>
      </c>
      <c r="J55" s="24">
        <f t="shared" si="5"/>
        <v>3150</v>
      </c>
      <c r="K55" s="24">
        <f t="shared" si="6"/>
        <v>3150</v>
      </c>
    </row>
    <row r="56" spans="1:11" x14ac:dyDescent="0.35">
      <c r="A56" s="1" t="s">
        <v>103</v>
      </c>
      <c r="B56" s="1" t="s">
        <v>104</v>
      </c>
      <c r="C56" s="1">
        <f>VLOOKUP(A56,'RUNDA.UPP'!$A$5:$C$62,3,FALSE)</f>
        <v>130</v>
      </c>
      <c r="D56" s="1">
        <f t="shared" si="0"/>
        <v>227.5</v>
      </c>
      <c r="F56" s="24">
        <f t="shared" si="1"/>
        <v>230</v>
      </c>
      <c r="G56" s="24">
        <f t="shared" si="2"/>
        <v>230</v>
      </c>
      <c r="H56" s="24">
        <f t="shared" si="3"/>
        <v>220</v>
      </c>
      <c r="I56" s="24">
        <f t="shared" si="4"/>
        <v>230</v>
      </c>
      <c r="J56" s="24">
        <f t="shared" si="5"/>
        <v>222</v>
      </c>
      <c r="K56" s="24">
        <f t="shared" si="6"/>
        <v>231</v>
      </c>
    </row>
    <row r="57" spans="1:11" x14ac:dyDescent="0.35">
      <c r="A57" s="1" t="s">
        <v>107</v>
      </c>
      <c r="B57" s="1" t="s">
        <v>104</v>
      </c>
      <c r="C57" s="1">
        <f>VLOOKUP(A57,'RUNDA.UPP'!$A$5:$C$62,3,FALSE)</f>
        <v>200</v>
      </c>
      <c r="D57" s="1">
        <f t="shared" si="0"/>
        <v>350</v>
      </c>
      <c r="F57" s="24">
        <f t="shared" si="1"/>
        <v>350</v>
      </c>
      <c r="G57" s="24">
        <f t="shared" si="2"/>
        <v>350</v>
      </c>
      <c r="H57" s="24">
        <f t="shared" si="3"/>
        <v>350</v>
      </c>
      <c r="I57" s="24">
        <f t="shared" si="4"/>
        <v>350</v>
      </c>
      <c r="J57" s="24">
        <f t="shared" si="5"/>
        <v>348</v>
      </c>
      <c r="K57" s="24">
        <f t="shared" si="6"/>
        <v>350</v>
      </c>
    </row>
    <row r="58" spans="1:11" x14ac:dyDescent="0.35">
      <c r="A58" s="1" t="s">
        <v>108</v>
      </c>
      <c r="B58" s="1" t="s">
        <v>104</v>
      </c>
      <c r="C58" s="1">
        <f>VLOOKUP(A58,'RUNDA.UPP'!$A$5:$C$62,3,FALSE)</f>
        <v>180</v>
      </c>
      <c r="D58" s="1">
        <f t="shared" si="0"/>
        <v>315</v>
      </c>
      <c r="F58" s="24">
        <f t="shared" si="1"/>
        <v>320</v>
      </c>
      <c r="G58" s="24">
        <f t="shared" si="2"/>
        <v>320</v>
      </c>
      <c r="H58" s="24">
        <f t="shared" si="3"/>
        <v>310</v>
      </c>
      <c r="I58" s="24">
        <f t="shared" si="4"/>
        <v>315</v>
      </c>
      <c r="J58" s="24">
        <f t="shared" si="5"/>
        <v>312</v>
      </c>
      <c r="K58" s="24">
        <f t="shared" si="6"/>
        <v>315</v>
      </c>
    </row>
    <row r="59" spans="1:11" x14ac:dyDescent="0.35">
      <c r="A59" s="1" t="s">
        <v>105</v>
      </c>
      <c r="B59" s="1" t="s">
        <v>104</v>
      </c>
      <c r="C59" s="1">
        <f>VLOOKUP(A59,'RUNDA.UPP'!$A$5:$C$62,3,FALSE)</f>
        <v>150</v>
      </c>
      <c r="D59" s="1">
        <f t="shared" si="0"/>
        <v>262.5</v>
      </c>
      <c r="F59" s="24">
        <f t="shared" si="1"/>
        <v>260</v>
      </c>
      <c r="G59" s="24">
        <f t="shared" si="2"/>
        <v>270</v>
      </c>
      <c r="H59" s="24">
        <f t="shared" si="3"/>
        <v>260</v>
      </c>
      <c r="I59" s="24">
        <f t="shared" si="4"/>
        <v>265</v>
      </c>
      <c r="J59" s="24">
        <f t="shared" si="5"/>
        <v>258</v>
      </c>
      <c r="K59" s="24">
        <f t="shared" si="6"/>
        <v>266</v>
      </c>
    </row>
    <row r="60" spans="1:11" x14ac:dyDescent="0.35">
      <c r="A60" s="1" t="s">
        <v>106</v>
      </c>
      <c r="B60" s="1" t="s">
        <v>104</v>
      </c>
      <c r="C60" s="1">
        <f>VLOOKUP(A60,'RUNDA.UPP'!$A$5:$C$62,3,FALSE)</f>
        <v>230</v>
      </c>
      <c r="D60" s="1">
        <f t="shared" si="0"/>
        <v>402.5</v>
      </c>
      <c r="F60" s="24">
        <f t="shared" si="1"/>
        <v>400</v>
      </c>
      <c r="G60" s="24">
        <f t="shared" si="2"/>
        <v>410</v>
      </c>
      <c r="H60" s="24">
        <f t="shared" si="3"/>
        <v>400</v>
      </c>
      <c r="I60" s="24">
        <f t="shared" si="4"/>
        <v>405</v>
      </c>
      <c r="J60" s="24">
        <f t="shared" si="5"/>
        <v>402</v>
      </c>
      <c r="K60" s="24">
        <f t="shared" si="6"/>
        <v>406</v>
      </c>
    </row>
    <row r="61" spans="1:11" x14ac:dyDescent="0.35">
      <c r="A61" s="1" t="s">
        <v>109</v>
      </c>
      <c r="B61" s="1" t="s">
        <v>104</v>
      </c>
      <c r="C61" s="1">
        <f>VLOOKUP(A61,'RUNDA.UPP'!$A$5:$C$62,3,FALSE)</f>
        <v>210</v>
      </c>
      <c r="D61" s="1">
        <f t="shared" si="0"/>
        <v>367.5</v>
      </c>
      <c r="F61" s="24">
        <f t="shared" si="1"/>
        <v>370</v>
      </c>
      <c r="G61" s="24">
        <f t="shared" si="2"/>
        <v>370</v>
      </c>
      <c r="H61" s="24">
        <f t="shared" si="3"/>
        <v>360</v>
      </c>
      <c r="I61" s="24">
        <f t="shared" si="4"/>
        <v>370</v>
      </c>
      <c r="J61" s="24">
        <f t="shared" si="5"/>
        <v>366</v>
      </c>
      <c r="K61" s="24">
        <f t="shared" si="6"/>
        <v>371</v>
      </c>
    </row>
    <row r="62" spans="1:11" x14ac:dyDescent="0.35">
      <c r="A62" s="1" t="s">
        <v>110</v>
      </c>
      <c r="B62" s="1" t="s">
        <v>111</v>
      </c>
      <c r="C62" s="1">
        <f>VLOOKUP(A62,'RUNDA.UPP'!$A$5:$C$62,3,FALSE)</f>
        <v>20</v>
      </c>
      <c r="D62" s="1">
        <f t="shared" si="0"/>
        <v>35</v>
      </c>
      <c r="F62" s="24">
        <f t="shared" si="1"/>
        <v>40</v>
      </c>
      <c r="G62" s="24">
        <f t="shared" si="2"/>
        <v>40</v>
      </c>
      <c r="H62" s="24">
        <f t="shared" si="3"/>
        <v>30</v>
      </c>
      <c r="I62" s="24">
        <f t="shared" si="4"/>
        <v>35</v>
      </c>
      <c r="J62" s="24">
        <f t="shared" si="5"/>
        <v>30</v>
      </c>
      <c r="K62" s="24">
        <f t="shared" si="6"/>
        <v>35</v>
      </c>
    </row>
  </sheetData>
  <autoFilter ref="B5:D62" xr:uid="{00000000-0009-0000-0000-000005000000}">
    <sortState xmlns:xlrd2="http://schemas.microsoft.com/office/spreadsheetml/2017/richdata2" ref="B6:D62">
      <sortCondition ref="B5:B62"/>
    </sortState>
  </autoFilter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8</vt:i4>
      </vt:variant>
      <vt:variant>
        <vt:lpstr>Namngivna områden</vt:lpstr>
      </vt:variant>
      <vt:variant>
        <vt:i4>1</vt:i4>
      </vt:variant>
    </vt:vector>
  </HeadingPairs>
  <TitlesOfParts>
    <vt:vector size="9" baseType="lpstr">
      <vt:lpstr>AVRUNDA</vt:lpstr>
      <vt:lpstr>AVRUNDA Facit</vt:lpstr>
      <vt:lpstr>Avrundning</vt:lpstr>
      <vt:lpstr>Avrundning Facit</vt:lpstr>
      <vt:lpstr>RUNDA.UPP</vt:lpstr>
      <vt:lpstr>RUNDA.UPP Facit</vt:lpstr>
      <vt:lpstr>AVRUNDA m.m.</vt:lpstr>
      <vt:lpstr>AVRUNDA m.m. Facit</vt:lpstr>
      <vt:lpstr>Pålägg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2026-01-09T15:32:58Z</dcterms:modified>
</cp:coreProperties>
</file>